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uangti\Desktop\RAN4 89 Spokane\External Review\NR CSI\QC\"/>
    </mc:Choice>
  </mc:AlternateContent>
  <bookViews>
    <workbookView xWindow="0" yWindow="0" windowWidth="19200" windowHeight="7310" tabRatio="894" activeTab="4"/>
  </bookViews>
  <sheets>
    <sheet name="Cover page" sheetId="193" r:id="rId1"/>
    <sheet name="Static CQI 2x2" sheetId="276" r:id="rId2"/>
    <sheet name="WB Fading CQI 2x2" sheetId="270" r:id="rId3"/>
    <sheet name="WB PMI 2x2 ULA Low" sheetId="268" r:id="rId4"/>
    <sheet name="WB PMI 2x2 ULA Medium" sheetId="259" r:id="rId5"/>
    <sheet name="WB PMI 2x2 XP Medium" sheetId="264" r:id="rId6"/>
    <sheet name="RI 2x2" sheetId="274" r:id="rId7"/>
  </sheets>
  <calcPr calcId="152511"/>
</workbook>
</file>

<file path=xl/calcChain.xml><?xml version="1.0" encoding="utf-8"?>
<calcChain xmlns="http://schemas.openxmlformats.org/spreadsheetml/2006/main">
  <c r="E65" i="259" l="1"/>
  <c r="E66" i="259"/>
  <c r="E67" i="259"/>
  <c r="E68" i="259"/>
  <c r="E69" i="259"/>
  <c r="E70" i="259"/>
  <c r="E71" i="259"/>
  <c r="E72" i="259"/>
  <c r="E73" i="259"/>
  <c r="E74" i="259"/>
  <c r="E75" i="259"/>
  <c r="E76" i="259"/>
  <c r="E77" i="259"/>
  <c r="E78" i="259"/>
  <c r="B65" i="268" l="1"/>
  <c r="C65" i="268"/>
  <c r="D65" i="268"/>
  <c r="E65" i="268"/>
  <c r="F65" i="268"/>
  <c r="G65" i="268"/>
  <c r="B66" i="268"/>
  <c r="C66" i="268"/>
  <c r="D66" i="268"/>
  <c r="E66" i="268"/>
  <c r="F66" i="268"/>
  <c r="G66" i="268"/>
  <c r="B67" i="268"/>
  <c r="C67" i="268"/>
  <c r="D67" i="268"/>
  <c r="E67" i="268"/>
  <c r="F67" i="268"/>
  <c r="G67" i="268"/>
  <c r="B68" i="268"/>
  <c r="C68" i="268"/>
  <c r="D68" i="268"/>
  <c r="E68" i="268"/>
  <c r="F68" i="268"/>
  <c r="G68" i="268"/>
  <c r="B69" i="268"/>
  <c r="C69" i="268"/>
  <c r="D69" i="268"/>
  <c r="E69" i="268"/>
  <c r="F69" i="268"/>
  <c r="G69" i="268"/>
  <c r="B70" i="268"/>
  <c r="C70" i="268"/>
  <c r="D70" i="268"/>
  <c r="E70" i="268"/>
  <c r="F70" i="268"/>
  <c r="G70" i="268"/>
  <c r="B71" i="268"/>
  <c r="C71" i="268"/>
  <c r="D71" i="268"/>
  <c r="E71" i="268"/>
  <c r="F71" i="268"/>
  <c r="G71" i="268"/>
  <c r="B72" i="268"/>
  <c r="C72" i="268"/>
  <c r="D72" i="268"/>
  <c r="E72" i="268"/>
  <c r="F72" i="268"/>
  <c r="G72" i="268"/>
  <c r="B73" i="268"/>
  <c r="C73" i="268"/>
  <c r="D73" i="268"/>
  <c r="E73" i="268"/>
  <c r="F73" i="268"/>
  <c r="G73" i="268"/>
  <c r="B74" i="268"/>
  <c r="C74" i="268"/>
  <c r="D74" i="268"/>
  <c r="E74" i="268"/>
  <c r="F74" i="268"/>
  <c r="G74" i="268"/>
  <c r="B75" i="268"/>
  <c r="C75" i="268"/>
  <c r="D75" i="268"/>
  <c r="E75" i="268"/>
  <c r="F75" i="268"/>
  <c r="G75" i="268"/>
  <c r="B76" i="268"/>
  <c r="C76" i="268"/>
  <c r="D76" i="268"/>
  <c r="E76" i="268"/>
  <c r="F76" i="268"/>
  <c r="G76" i="268"/>
  <c r="B77" i="268"/>
  <c r="C77" i="268"/>
  <c r="D77" i="268"/>
  <c r="E77" i="268"/>
  <c r="F77" i="268"/>
  <c r="G77" i="268"/>
  <c r="B78" i="268"/>
  <c r="C78" i="268"/>
  <c r="D78" i="268"/>
  <c r="E78" i="268"/>
  <c r="F78" i="268"/>
  <c r="G78" i="268"/>
  <c r="B5" i="276" l="1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G78" i="264"/>
  <c r="F78" i="264"/>
  <c r="E78" i="264"/>
  <c r="D78" i="264"/>
  <c r="C78" i="264"/>
  <c r="B78" i="264"/>
  <c r="G77" i="264"/>
  <c r="F77" i="264"/>
  <c r="E77" i="264"/>
  <c r="D77" i="264"/>
  <c r="C77" i="264"/>
  <c r="B77" i="264"/>
  <c r="G76" i="264"/>
  <c r="F76" i="264"/>
  <c r="E76" i="264"/>
  <c r="D76" i="264"/>
  <c r="C76" i="264"/>
  <c r="B76" i="264"/>
  <c r="G75" i="264"/>
  <c r="F75" i="264"/>
  <c r="E75" i="264"/>
  <c r="D75" i="264"/>
  <c r="C75" i="264"/>
  <c r="B75" i="264"/>
  <c r="G74" i="264"/>
  <c r="F74" i="264"/>
  <c r="E74" i="264"/>
  <c r="D74" i="264"/>
  <c r="C74" i="264"/>
  <c r="B74" i="264"/>
  <c r="G73" i="264"/>
  <c r="F73" i="264"/>
  <c r="E73" i="264"/>
  <c r="D73" i="264"/>
  <c r="C73" i="264"/>
  <c r="B73" i="264"/>
  <c r="G72" i="264"/>
  <c r="F72" i="264"/>
  <c r="E72" i="264"/>
  <c r="D72" i="264"/>
  <c r="C72" i="264"/>
  <c r="B72" i="264"/>
  <c r="G71" i="264"/>
  <c r="F71" i="264"/>
  <c r="E71" i="264"/>
  <c r="D71" i="264"/>
  <c r="C71" i="264"/>
  <c r="B71" i="264"/>
  <c r="G70" i="264"/>
  <c r="F70" i="264"/>
  <c r="E70" i="264"/>
  <c r="D70" i="264"/>
  <c r="C70" i="264"/>
  <c r="B70" i="264"/>
  <c r="G69" i="264"/>
  <c r="F69" i="264"/>
  <c r="E69" i="264"/>
  <c r="D69" i="264"/>
  <c r="C69" i="264"/>
  <c r="B69" i="264"/>
  <c r="G68" i="264"/>
  <c r="F68" i="264"/>
  <c r="E68" i="264"/>
  <c r="D68" i="264"/>
  <c r="C68" i="264"/>
  <c r="B68" i="264"/>
  <c r="G67" i="264"/>
  <c r="F67" i="264"/>
  <c r="E67" i="264"/>
  <c r="D67" i="264"/>
  <c r="C67" i="264"/>
  <c r="B67" i="264"/>
  <c r="G66" i="264"/>
  <c r="F66" i="264"/>
  <c r="E66" i="264"/>
  <c r="D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D65" i="264"/>
  <c r="C65" i="264"/>
  <c r="B65" i="264"/>
  <c r="U61" i="264"/>
  <c r="T61" i="264"/>
  <c r="S61" i="264"/>
  <c r="R61" i="264"/>
  <c r="Q61" i="264"/>
  <c r="P61" i="264"/>
  <c r="O61" i="264"/>
  <c r="N61" i="264"/>
  <c r="M61" i="264"/>
  <c r="L61" i="264"/>
  <c r="K61" i="264"/>
  <c r="J61" i="264"/>
  <c r="I61" i="264"/>
  <c r="H61" i="264"/>
  <c r="G61" i="264"/>
  <c r="F61" i="264"/>
  <c r="E61" i="264"/>
  <c r="U60" i="264"/>
  <c r="T60" i="264"/>
  <c r="S60" i="264"/>
  <c r="R60" i="264"/>
  <c r="Q60" i="264"/>
  <c r="P60" i="264"/>
  <c r="O60" i="264"/>
  <c r="N60" i="264"/>
  <c r="M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M59" i="264"/>
  <c r="L59" i="264"/>
  <c r="K59" i="264"/>
  <c r="J59" i="264"/>
  <c r="G59" i="264"/>
  <c r="F59" i="264"/>
  <c r="U58" i="264"/>
  <c r="T58" i="264"/>
  <c r="S58" i="264"/>
  <c r="R58" i="264"/>
  <c r="Q58" i="264"/>
  <c r="P58" i="264"/>
  <c r="O58" i="264"/>
  <c r="N58" i="264"/>
  <c r="M58" i="264"/>
  <c r="L58" i="264"/>
  <c r="K58" i="264"/>
  <c r="J58" i="264"/>
  <c r="G58" i="264"/>
  <c r="F58" i="264"/>
  <c r="U57" i="264"/>
  <c r="T57" i="264"/>
  <c r="S57" i="264"/>
  <c r="R57" i="264"/>
  <c r="Q57" i="264"/>
  <c r="P57" i="264"/>
  <c r="O57" i="264"/>
  <c r="N57" i="264"/>
  <c r="M57" i="264"/>
  <c r="L57" i="264"/>
  <c r="K57" i="264"/>
  <c r="J57" i="264"/>
  <c r="H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D78" i="259"/>
  <c r="C78" i="259"/>
  <c r="B78" i="259"/>
  <c r="G77" i="259"/>
  <c r="F77" i="259"/>
  <c r="D77" i="259"/>
  <c r="C77" i="259"/>
  <c r="B77" i="259"/>
  <c r="G76" i="259"/>
  <c r="F76" i="259"/>
  <c r="D76" i="259"/>
  <c r="C76" i="259"/>
  <c r="B76" i="259"/>
  <c r="G75" i="259"/>
  <c r="F75" i="259"/>
  <c r="D75" i="259"/>
  <c r="C75" i="259"/>
  <c r="B75" i="259"/>
  <c r="G74" i="259"/>
  <c r="F74" i="259"/>
  <c r="D74" i="259"/>
  <c r="C74" i="259"/>
  <c r="B74" i="259"/>
  <c r="G73" i="259"/>
  <c r="F73" i="259"/>
  <c r="D73" i="259"/>
  <c r="C73" i="259"/>
  <c r="B73" i="259"/>
  <c r="G72" i="259"/>
  <c r="F72" i="259"/>
  <c r="D72" i="259"/>
  <c r="C72" i="259"/>
  <c r="B72" i="259"/>
  <c r="G71" i="259"/>
  <c r="F71" i="259"/>
  <c r="D71" i="259"/>
  <c r="C71" i="259"/>
  <c r="B71" i="259"/>
  <c r="G70" i="259"/>
  <c r="F70" i="259"/>
  <c r="D70" i="259"/>
  <c r="C70" i="259"/>
  <c r="B70" i="259"/>
  <c r="G69" i="259"/>
  <c r="F69" i="259"/>
  <c r="D69" i="259"/>
  <c r="C69" i="259"/>
  <c r="B69" i="259"/>
  <c r="G68" i="259"/>
  <c r="F68" i="259"/>
  <c r="D68" i="259"/>
  <c r="C68" i="259"/>
  <c r="B68" i="259"/>
  <c r="G67" i="259"/>
  <c r="F67" i="259"/>
  <c r="D67" i="259"/>
  <c r="C67" i="259"/>
  <c r="B67" i="259"/>
  <c r="G66" i="259"/>
  <c r="F66" i="259"/>
  <c r="D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D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E61" i="259"/>
  <c r="D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M59" i="259"/>
  <c r="L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M58" i="259"/>
  <c r="L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M57" i="259"/>
  <c r="L57" i="259"/>
  <c r="K57" i="259"/>
  <c r="J57" i="259"/>
  <c r="G57" i="259"/>
  <c r="F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B61" i="264" l="1"/>
  <c r="H58" i="264"/>
  <c r="H59" i="264"/>
  <c r="I57" i="264"/>
  <c r="I58" i="264"/>
  <c r="I59" i="264"/>
  <c r="B57" i="264"/>
  <c r="C57" i="264"/>
  <c r="B57" i="268"/>
  <c r="B59" i="264"/>
  <c r="A43" i="259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E61" i="268"/>
  <c r="D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H58" i="259" l="1"/>
  <c r="H57" i="259"/>
  <c r="I57" i="259"/>
  <c r="A44" i="259"/>
  <c r="B57" i="259"/>
  <c r="B59" i="268"/>
  <c r="B58" i="268"/>
  <c r="A45" i="259" l="1"/>
  <c r="I59" i="259"/>
  <c r="H59" i="259"/>
  <c r="I58" i="259"/>
  <c r="A46" i="259"/>
  <c r="B58" i="259"/>
  <c r="C57" i="268"/>
  <c r="B59" i="259" l="1"/>
  <c r="A47" i="259"/>
  <c r="A48" i="259" s="1"/>
  <c r="C57" i="259"/>
  <c r="C59" i="268"/>
  <c r="C58" i="268"/>
  <c r="C58" i="259" l="1"/>
  <c r="A49" i="259"/>
  <c r="A50" i="259" s="1"/>
  <c r="A51" i="259" s="1"/>
  <c r="A52" i="259" s="1"/>
  <c r="A53" i="259" s="1"/>
  <c r="A54" i="259" s="1"/>
  <c r="C59" i="259"/>
</calcChain>
</file>

<file path=xl/sharedStrings.xml><?xml version="1.0" encoding="utf-8"?>
<sst xmlns="http://schemas.openxmlformats.org/spreadsheetml/2006/main" count="242" uniqueCount="39">
  <si>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</si>
  <si>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</si>
  <si>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</si>
  <si>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</si>
  <si>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</si>
  <si>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</si>
  <si>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</si>
  <si>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</si>
  <si>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</si>
  <si>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</si>
  <si>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</si>
  <si>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</si>
  <si>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</si>
  <si>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</si>
  <si>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</si>
  <si>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</si>
  <si>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</si>
  <si>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</si>
  <si>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</si>
  <si>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</si>
  <si>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</si>
  <si>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</si>
  <si>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</si>
  <si>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</si>
  <si>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</si>
  <si>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TP ratio (Follow RI/Fixed RI=1)</t>
  </si>
  <si>
    <t>TP ratio (Follow RI/Fixed RI=2)</t>
  </si>
  <si>
    <t>ULA Low MIMO corerlation</t>
  </si>
  <si>
    <t>ULA High MIMO correlation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</si>
  <si>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</si>
  <si>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</si>
  <si>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</si>
  <si>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</si>
  <si>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</si>
  <si>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</si>
  <si>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</si>
  <si>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</si>
  <si>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Thpt ratio at 70%</t>
  </si>
  <si>
    <t>Thpt ratio at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</si>
</sst>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_);[Red]\(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2" fontId="0" fillId="2" borderId="0" xfId="0" applyNumberFormat="1" applyFill="1"/>
    <xf numFmtId="2" fontId="0" fillId="2" borderId="0" xfId="0" applyNumberFormat="1" applyFill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Low'!$B$38:$B$54</c:f>
              <c:numCache>
                <c:formatCode>0.00</c:formatCode>
                <c:ptCount val="17"/>
                <c:pt idx="0">
                  <c:v>0</c:v>
                </c:pt>
                <c:pt idx="1">
                  <c:v>4.4000059185606098E-3</c:v>
                </c:pt>
                <c:pt idx="2">
                  <c:v>6.2199928977272702E-2</c:v>
                </c:pt>
                <c:pt idx="3">
                  <c:v>0.23400065104166701</c:v>
                </c:pt>
                <c:pt idx="4">
                  <c:v>0.40979965672348501</c:v>
                </c:pt>
                <c:pt idx="5">
                  <c:v>0.55100023674242404</c:v>
                </c:pt>
                <c:pt idx="6">
                  <c:v>0.73819986979166696</c:v>
                </c:pt>
                <c:pt idx="7">
                  <c:v>0.91359937263257596</c:v>
                </c:pt>
                <c:pt idx="8">
                  <c:v>0.98520063920454604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2x2 ULA Low'!$C$36:$C$37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Low'!$C$38:$C$54</c:f>
              <c:numCache>
                <c:formatCode>0.00</c:formatCode>
                <c:ptCount val="17"/>
                <c:pt idx="0">
                  <c:v>0</c:v>
                </c:pt>
                <c:pt idx="1">
                  <c:v>2.4000059185606101E-3</c:v>
                </c:pt>
                <c:pt idx="2">
                  <c:v>4.82000177556818E-2</c:v>
                </c:pt>
                <c:pt idx="3">
                  <c:v>0.23420040246212101</c:v>
                </c:pt>
                <c:pt idx="4">
                  <c:v>0.40959990530302998</c:v>
                </c:pt>
                <c:pt idx="5">
                  <c:v>0.52920069839015205</c:v>
                </c:pt>
                <c:pt idx="6">
                  <c:v>0.71400035511363602</c:v>
                </c:pt>
                <c:pt idx="7">
                  <c:v>0.88739938446969702</c:v>
                </c:pt>
                <c:pt idx="8">
                  <c:v>0.98420040246212104</c:v>
                </c:pt>
                <c:pt idx="9">
                  <c:v>0.99939926609848495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2x2 ULA Low'!$D$36:$D$37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Low'!$D$38:$D$54</c:f>
              <c:numCache>
                <c:formatCode>0.00</c:formatCode>
                <c:ptCount val="17"/>
                <c:pt idx="1">
                  <c:v>7.4599999999994504E-2</c:v>
                </c:pt>
                <c:pt idx="2">
                  <c:v>0.25079999999997499</c:v>
                </c:pt>
                <c:pt idx="3">
                  <c:v>0.40319999999995199</c:v>
                </c:pt>
                <c:pt idx="4">
                  <c:v>0.53019999999993395</c:v>
                </c:pt>
                <c:pt idx="5">
                  <c:v>0.71159999999994905</c:v>
                </c:pt>
                <c:pt idx="6">
                  <c:v>0.89619999999998201</c:v>
                </c:pt>
                <c:pt idx="7">
                  <c:v>0.98479999999999701</c:v>
                </c:pt>
                <c:pt idx="8">
                  <c:v>0.99860000000000004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2x2 ULA Low'!$E$36:$E$37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Low'!$E$38:$E$54</c:f>
              <c:numCache>
                <c:formatCode>0.00</c:formatCode>
                <c:ptCount val="17"/>
                <c:pt idx="1">
                  <c:v>6.2999999999995199E-2</c:v>
                </c:pt>
                <c:pt idx="2">
                  <c:v>0.21999999999997899</c:v>
                </c:pt>
                <c:pt idx="3">
                  <c:v>0.36759999999995802</c:v>
                </c:pt>
                <c:pt idx="4">
                  <c:v>0.47699999999994203</c:v>
                </c:pt>
                <c:pt idx="5">
                  <c:v>0.62979999999993397</c:v>
                </c:pt>
                <c:pt idx="6">
                  <c:v>0.83839999999997095</c:v>
                </c:pt>
                <c:pt idx="7">
                  <c:v>0.969799999999995</c:v>
                </c:pt>
                <c:pt idx="8">
                  <c:v>0.99639999999999895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2x2 ULA Low'!$F$36:$F$37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2x2 ULA Low'!$G$36:$G$37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2x2 ULA Low'!$H$36:$H$37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Low'!$H$38:$H$54</c:f>
              <c:numCache>
                <c:formatCode>0.00</c:formatCode>
                <c:ptCount val="17"/>
                <c:pt idx="0">
                  <c:v>2.92924738573523E-2</c:v>
                </c:pt>
                <c:pt idx="1">
                  <c:v>0.146237046491976</c:v>
                </c:pt>
                <c:pt idx="2">
                  <c:v>0.30283911826782101</c:v>
                </c:pt>
                <c:pt idx="3">
                  <c:v>0.43240198340611002</c:v>
                </c:pt>
                <c:pt idx="4">
                  <c:v>0.58404685551681901</c:v>
                </c:pt>
                <c:pt idx="5">
                  <c:v>0.80531770828240301</c:v>
                </c:pt>
                <c:pt idx="6">
                  <c:v>0.96214510285303201</c:v>
                </c:pt>
                <c:pt idx="7">
                  <c:v>0.99864802395934404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2x2 ULA Low'!$I$36:$I$37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Low'!$I$38:$I$54</c:f>
              <c:numCache>
                <c:formatCode>0.00</c:formatCode>
                <c:ptCount val="17"/>
                <c:pt idx="0">
                  <c:v>1.2392969708879801E-2</c:v>
                </c:pt>
                <c:pt idx="1">
                  <c:v>8.1117619912667804E-2</c:v>
                </c:pt>
                <c:pt idx="2">
                  <c:v>0.223073454759837</c:v>
                </c:pt>
                <c:pt idx="3">
                  <c:v>0.365930600422118</c:v>
                </c:pt>
                <c:pt idx="4">
                  <c:v>0.50067596838435502</c:v>
                </c:pt>
                <c:pt idx="5">
                  <c:v>0.68183865678317401</c:v>
                </c:pt>
                <c:pt idx="6">
                  <c:v>0.88756196180496905</c:v>
                </c:pt>
                <c:pt idx="7">
                  <c:v>0.986480396681222</c:v>
                </c:pt>
                <c:pt idx="8">
                  <c:v>0.99864802395934404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2x2 ULA Low'!$J$36:$J$37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2x2 ULA Low'!$K$36:$K$37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2x2 ULA Low'!$L$36:$L$37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Low'!$L$38:$L$54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2x2 ULA Low'!$M$36:$M$37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Low'!$A$38:$A$54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Low'!$M$38:$M$54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02120"/>
        <c:axId val="523978872"/>
      </c:scatterChart>
      <c:valAx>
        <c:axId val="24180212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8872"/>
        <c:crosses val="autoZero"/>
        <c:crossBetween val="midCat"/>
        <c:majorUnit val="1"/>
      </c:valAx>
      <c:valAx>
        <c:axId val="5239788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41802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Low'!$B$66:$B$78</c:f>
              <c:numCache>
                <c:formatCode>0.00</c:formatCode>
                <c:ptCount val="13"/>
                <c:pt idx="0">
                  <c:v>1.8333312782826336</c:v>
                </c:pt>
                <c:pt idx="1">
                  <c:v>1.2904544826633513</c:v>
                </c:pt>
                <c:pt idx="2">
                  <c:v>0.99914709189927076</c:v>
                </c:pt>
                <c:pt idx="3">
                  <c:v>1.0004876744790925</c:v>
                </c:pt>
                <c:pt idx="4">
                  <c:v>1.0411933287665474</c:v>
                </c:pt>
                <c:pt idx="5">
                  <c:v>1.0338928608434368</c:v>
                </c:pt>
                <c:pt idx="6">
                  <c:v>1.0295244605995932</c:v>
                </c:pt>
                <c:pt idx="7">
                  <c:v>1.0010162937750511</c:v>
                </c:pt>
                <c:pt idx="8">
                  <c:v>1.0006010949996593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2x2 ULA Low'!$C$64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Low'!$C$66:$C$78</c:f>
              <c:numCache>
                <c:formatCode>0.00</c:formatCode>
                <c:ptCount val="13"/>
                <c:pt idx="0">
                  <c:v>1.184126984126987</c:v>
                </c:pt>
                <c:pt idx="1">
                  <c:v>1.1399999999999952</c:v>
                </c:pt>
                <c:pt idx="2">
                  <c:v>1.0968443960826932</c:v>
                </c:pt>
                <c:pt idx="3">
                  <c:v>1.1115303983228477</c:v>
                </c:pt>
                <c:pt idx="4">
                  <c:v>1.129882502381746</c:v>
                </c:pt>
                <c:pt idx="5">
                  <c:v>1.068940839694672</c:v>
                </c:pt>
                <c:pt idx="6">
                  <c:v>1.0154671066199239</c:v>
                </c:pt>
                <c:pt idx="7">
                  <c:v>1.0022079486150151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2x2 ULA Low'!$D$64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2x2 ULA Low'!$E$64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Low'!$E$66:$E$78</c:f>
              <c:numCache>
                <c:formatCode>0.00</c:formatCode>
                <c:ptCount val="13"/>
                <c:pt idx="0">
                  <c:v>1.802777826191357</c:v>
                </c:pt>
                <c:pt idx="1">
                  <c:v>1.3575757751806932</c:v>
                </c:pt>
                <c:pt idx="2">
                  <c:v>1.1816502443559358</c:v>
                </c:pt>
                <c:pt idx="3">
                  <c:v>1.1665166542774077</c:v>
                </c:pt>
                <c:pt idx="4">
                  <c:v>1.1810971705268034</c:v>
                </c:pt>
                <c:pt idx="5">
                  <c:v>1.0840314752745699</c:v>
                </c:pt>
                <c:pt idx="6">
                  <c:v>1.0123343832468006</c:v>
                </c:pt>
                <c:pt idx="7">
                  <c:v>1.0013538063544107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2x2 ULA Low'!$F$64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2x2 ULA Low'!$G$64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Low'!$G$66:$G$78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76520"/>
        <c:axId val="523979264"/>
      </c:scatterChart>
      <c:valAx>
        <c:axId val="52397652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9264"/>
        <c:crosses val="autoZero"/>
        <c:crossBetween val="midCat"/>
        <c:majorUnit val="1"/>
      </c:valAx>
      <c:valAx>
        <c:axId val="52397926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65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Medium'!$B$38:$B$55</c:f>
              <c:numCache>
                <c:formatCode>0.00</c:formatCode>
                <c:ptCount val="18"/>
                <c:pt idx="0">
                  <c:v>3.4000059185606102E-3</c:v>
                </c:pt>
                <c:pt idx="1">
                  <c:v>1.90000591856061E-2</c:v>
                </c:pt>
                <c:pt idx="2">
                  <c:v>7.7800071022727305E-2</c:v>
                </c:pt>
                <c:pt idx="3">
                  <c:v>0.21959931344697001</c:v>
                </c:pt>
                <c:pt idx="4">
                  <c:v>0.370599550189394</c:v>
                </c:pt>
                <c:pt idx="5">
                  <c:v>0.51060014204545501</c:v>
                </c:pt>
                <c:pt idx="6">
                  <c:v>0.66219963304924301</c:v>
                </c:pt>
                <c:pt idx="7">
                  <c:v>0.80359996448863602</c:v>
                </c:pt>
                <c:pt idx="8">
                  <c:v>0.93440015388257602</c:v>
                </c:pt>
                <c:pt idx="9">
                  <c:v>0.98019945549242404</c:v>
                </c:pt>
                <c:pt idx="10">
                  <c:v>0.99720052083333299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2x2 ULA Medium'!$C$36:$C$37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Medium'!$C$38:$C$55</c:f>
              <c:numCache>
                <c:formatCode>0.00</c:formatCode>
                <c:ptCount val="18"/>
                <c:pt idx="0">
                  <c:v>0</c:v>
                </c:pt>
                <c:pt idx="1">
                  <c:v>6.7999970407196996E-3</c:v>
                </c:pt>
                <c:pt idx="2">
                  <c:v>3.8599964488636403E-2</c:v>
                </c:pt>
                <c:pt idx="3">
                  <c:v>0.17100053267045501</c:v>
                </c:pt>
                <c:pt idx="4">
                  <c:v>0.33599964488636402</c:v>
                </c:pt>
                <c:pt idx="5">
                  <c:v>0.47600023674242398</c:v>
                </c:pt>
                <c:pt idx="6">
                  <c:v>0.59899976325757598</c:v>
                </c:pt>
                <c:pt idx="7">
                  <c:v>0.75340021306818195</c:v>
                </c:pt>
                <c:pt idx="8">
                  <c:v>0.89079959753787896</c:v>
                </c:pt>
                <c:pt idx="9">
                  <c:v>0.97159978693181803</c:v>
                </c:pt>
                <c:pt idx="10">
                  <c:v>0.99500029592802997</c:v>
                </c:pt>
                <c:pt idx="11">
                  <c:v>0.99840050899621202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2x2 ULA Medium'!$D$36:$D$37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Medium'!$D$38:$D$55</c:f>
              <c:numCache>
                <c:formatCode>0.00</c:formatCode>
                <c:ptCount val="18"/>
                <c:pt idx="1">
                  <c:v>8.7999999999993597E-2</c:v>
                </c:pt>
                <c:pt idx="2">
                  <c:v>0.243399999999976</c:v>
                </c:pt>
                <c:pt idx="3">
                  <c:v>0.38859999999995398</c:v>
                </c:pt>
                <c:pt idx="4">
                  <c:v>0.52599999999993396</c:v>
                </c:pt>
                <c:pt idx="5">
                  <c:v>0.68479999999994401</c:v>
                </c:pt>
                <c:pt idx="6">
                  <c:v>0.86239999999997496</c:v>
                </c:pt>
                <c:pt idx="7">
                  <c:v>0.96119999999999295</c:v>
                </c:pt>
                <c:pt idx="8">
                  <c:v>0.99299999999999899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2x2 ULA Medium'!$E$36:$E$37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Medium'!$E$38:$E$55</c:f>
              <c:numCache>
                <c:formatCode>0.00</c:formatCode>
                <c:ptCount val="18"/>
                <c:pt idx="1">
                  <c:v>6.5399999999995101E-2</c:v>
                </c:pt>
                <c:pt idx="2">
                  <c:v>0.189599999999984</c:v>
                </c:pt>
                <c:pt idx="3">
                  <c:v>0.33719999999996197</c:v>
                </c:pt>
                <c:pt idx="4">
                  <c:v>0.449999999999946</c:v>
                </c:pt>
                <c:pt idx="5">
                  <c:v>0.613399999999931</c:v>
                </c:pt>
                <c:pt idx="6">
                  <c:v>0.76619999999995803</c:v>
                </c:pt>
                <c:pt idx="7">
                  <c:v>0.90779999999998395</c:v>
                </c:pt>
                <c:pt idx="8">
                  <c:v>0.98039999999999705</c:v>
                </c:pt>
                <c:pt idx="9">
                  <c:v>0.99819999999999998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2x2 ULA Medium'!$F$36:$F$37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Medium'!$F$38:$F$55</c:f>
              <c:numCache>
                <c:formatCode>0.00</c:formatCode>
                <c:ptCount val="18"/>
                <c:pt idx="3">
                  <c:v>2.2100000000000002E-2</c:v>
                </c:pt>
                <c:pt idx="4">
                  <c:v>0.10199999999999999</c:v>
                </c:pt>
                <c:pt idx="5">
                  <c:v>0.35880000000000001</c:v>
                </c:pt>
                <c:pt idx="6">
                  <c:v>0.63949999999999996</c:v>
                </c:pt>
                <c:pt idx="7">
                  <c:v>0.85029999999999994</c:v>
                </c:pt>
                <c:pt idx="8">
                  <c:v>0.97450000000000003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2x2 ULA Medium'!$G$36:$G$37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Medium'!$G$38:$G$55</c:f>
              <c:numCache>
                <c:formatCode>0.00</c:formatCode>
                <c:ptCount val="18"/>
                <c:pt idx="3">
                  <c:v>3.3999999999999998E-3</c:v>
                </c:pt>
                <c:pt idx="4">
                  <c:v>5.7799999999999997E-2</c:v>
                </c:pt>
                <c:pt idx="5">
                  <c:v>0.24490000000000001</c:v>
                </c:pt>
                <c:pt idx="6">
                  <c:v>0.52380000000000004</c:v>
                </c:pt>
                <c:pt idx="7">
                  <c:v>0.78569999999999995</c:v>
                </c:pt>
                <c:pt idx="8">
                  <c:v>0.92349999999999999</c:v>
                </c:pt>
                <c:pt idx="9">
                  <c:v>0.98299999999999998</c:v>
                </c:pt>
                <c:pt idx="10">
                  <c:v>0.99490000000000001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2x2 ULA Medium'!$H$36:$H$37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Medium'!$H$38:$H$55</c:f>
              <c:numCache>
                <c:formatCode>0.00</c:formatCode>
                <c:ptCount val="18"/>
                <c:pt idx="0">
                  <c:v>5.5430369679794998E-2</c:v>
                </c:pt>
                <c:pt idx="1">
                  <c:v>0.173501575924317</c:v>
                </c:pt>
                <c:pt idx="2">
                  <c:v>0.30847228631731199</c:v>
                </c:pt>
                <c:pt idx="3">
                  <c:v>0.445020275909775</c:v>
                </c:pt>
                <c:pt idx="4">
                  <c:v>0.588328067161627</c:v>
                </c:pt>
                <c:pt idx="5">
                  <c:v>0.77715186803494796</c:v>
                </c:pt>
                <c:pt idx="6">
                  <c:v>0.92609282733629095</c:v>
                </c:pt>
                <c:pt idx="7">
                  <c:v>0.986255054250464</c:v>
                </c:pt>
                <c:pt idx="8">
                  <c:v>0.99887336639010205</c:v>
                </c:pt>
                <c:pt idx="9">
                  <c:v>0.99954933477445695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2x2 ULA Medium'!$I$36:$I$37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Medium'!$I$38:$I$55</c:f>
              <c:numCache>
                <c:formatCode>0.00</c:formatCode>
                <c:ptCount val="18"/>
                <c:pt idx="0">
                  <c:v>2.0955392998495199E-2</c:v>
                </c:pt>
                <c:pt idx="1">
                  <c:v>9.5087868821015706E-2</c:v>
                </c:pt>
                <c:pt idx="2">
                  <c:v>0.20076610535665801</c:v>
                </c:pt>
                <c:pt idx="3">
                  <c:v>0.33979270459967598</c:v>
                </c:pt>
                <c:pt idx="4">
                  <c:v>0.46169445726346198</c:v>
                </c:pt>
                <c:pt idx="5">
                  <c:v>0.62145110707421702</c:v>
                </c:pt>
                <c:pt idx="6">
                  <c:v>0.79382604938863599</c:v>
                </c:pt>
                <c:pt idx="7">
                  <c:v>0.90401080072789797</c:v>
                </c:pt>
                <c:pt idx="8">
                  <c:v>0.98355114144109801</c:v>
                </c:pt>
                <c:pt idx="9">
                  <c:v>0.99752139034944498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2x2 ULA Medium'!$J$36:$J$37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2x2 ULA Medium'!$K$36:$K$37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2x2 ULA Medium'!$L$36:$L$37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Medium'!$L$38:$L$55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2x2 ULA Medium'!$M$36:$M$37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Medium'!$M$38:$M$55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2x2 ULA Medium'!$N$36:$N$37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2x2 ULA Medium'!$O$36:$O$37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2x2 ULA Medium'!$P$36:$P$37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2x2 ULA Medium'!$Q$36:$Q$37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2x2 ULA Medium'!$R$36:$R$37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2x2 ULA Medium'!$S$36:$S$37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2x2 ULA Medium'!$T$36:$T$37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2x2 ULA Medium'!$U$36:$U$37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74560"/>
        <c:axId val="523979656"/>
      </c:scatterChart>
      <c:valAx>
        <c:axId val="52397456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9656"/>
        <c:crosses val="autoZero"/>
        <c:crossBetween val="midCat"/>
        <c:majorUnit val="1"/>
      </c:valAx>
      <c:valAx>
        <c:axId val="523979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4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2x2 ULA Medium'!$C$63:$C$96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1.3455657492354769</c:v>
                </c:pt>
                <c:pt idx="4" formatCode="0.00">
                  <c:v>1.283755274261585</c:v>
                </c:pt>
                <c:pt idx="5" formatCode="0.00">
                  <c:v>1.1524317912218203</c:v>
                </c:pt>
                <c:pt idx="6" formatCode="0.00">
                  <c:v>1.1688888888888824</c:v>
                </c:pt>
                <c:pt idx="7" formatCode="0.00">
                  <c:v>1.1164003912618536</c:v>
                </c:pt>
                <c:pt idx="8" formatCode="0.00">
                  <c:v>1.1255546854607441</c:v>
                </c:pt>
                <c:pt idx="9" formatCode="0.00">
                  <c:v>1.0588235294117756</c:v>
                </c:pt>
                <c:pt idx="10" formatCode="0.00">
                  <c:v>1.0128518971848246</c:v>
                </c:pt>
                <c:pt idx="11" formatCode="0.00">
                  <c:v>1.0018032458425166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2x2 ULA Medium'!$D$63:$D$96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2x2 ULA Medium'!$E$63:$E$96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2.6451601114698939</c:v>
                </c:pt>
                <c:pt idx="3" formatCode="0.00">
                  <c:v>1.8246447004811912</c:v>
                </c:pt>
                <c:pt idx="4" formatCode="0.00">
                  <c:v>1.536475919425321</c:v>
                </c:pt>
                <c:pt idx="5" formatCode="0.00">
                  <c:v>1.3096816673391267</c:v>
                </c:pt>
                <c:pt idx="6" formatCode="0.00">
                  <c:v>1.2742801173068938</c:v>
                </c:pt>
                <c:pt idx="7" formatCode="0.00">
                  <c:v>1.2505438628853167</c:v>
                </c:pt>
                <c:pt idx="8" formatCode="0.00">
                  <c:v>1.1666193469583419</c:v>
                </c:pt>
                <c:pt idx="9" formatCode="0.00">
                  <c:v>1.0909770695840626</c:v>
                </c:pt>
                <c:pt idx="10" formatCode="0.00">
                  <c:v>1.0155784730487465</c:v>
                </c:pt>
                <c:pt idx="11" formatCode="0.00">
                  <c:v>1.0020329833972799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2x2 ULA Medium'!$F$63:$F$96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2x2 ULA Medium'!$G$63:$G$96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2x2 ULA Medium'!$H$63:$H$96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2x2 ULA Medium'!$A$64:$A$96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2x2 ULA Medium'!$B$64:$B$95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0</c:v>
                </c:pt>
                <c:pt idx="2">
                  <c:v>2.7941275667959946</c:v>
                </c:pt>
                <c:pt idx="3">
                  <c:v>2.0155477356884921</c:v>
                </c:pt>
                <c:pt idx="4">
                  <c:v>1.2842025110540007</c:v>
                </c:pt>
                <c:pt idx="5">
                  <c:v>1.102976017473863</c:v>
                </c:pt>
                <c:pt idx="6">
                  <c:v>1.0726888405346613</c:v>
                </c:pt>
                <c:pt idx="7">
                  <c:v>1.1055090062940316</c:v>
                </c:pt>
                <c:pt idx="8">
                  <c:v>1.0666309227814235</c:v>
                </c:pt>
                <c:pt idx="9">
                  <c:v>1.0489454154056721</c:v>
                </c:pt>
                <c:pt idx="10">
                  <c:v>1.008851039981969</c:v>
                </c:pt>
                <c:pt idx="11">
                  <c:v>1.0022112806541941</c:v>
                </c:pt>
                <c:pt idx="12">
                  <c:v>1.0016020534739072</c:v>
                </c:pt>
                <c:pt idx="13">
                  <c:v>1</c:v>
                </c:pt>
                <c:pt idx="14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81224"/>
        <c:axId val="523976912"/>
      </c:scatterChart>
      <c:valAx>
        <c:axId val="52398122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6912"/>
        <c:crosses val="autoZero"/>
        <c:crossBetween val="midCat"/>
        <c:majorUnit val="1"/>
      </c:valAx>
      <c:valAx>
        <c:axId val="523976912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81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Medium'!$B$38:$B$54</c:f>
              <c:numCache>
                <c:formatCode>0.00</c:formatCode>
                <c:ptCount val="17"/>
                <c:pt idx="0">
                  <c:v>3.4000059185606102E-3</c:v>
                </c:pt>
                <c:pt idx="1">
                  <c:v>1.90000591856061E-2</c:v>
                </c:pt>
                <c:pt idx="2">
                  <c:v>7.7800071022727305E-2</c:v>
                </c:pt>
                <c:pt idx="3">
                  <c:v>0.21959931344697001</c:v>
                </c:pt>
                <c:pt idx="4">
                  <c:v>0.370599550189394</c:v>
                </c:pt>
                <c:pt idx="5">
                  <c:v>0.51060014204545501</c:v>
                </c:pt>
                <c:pt idx="6">
                  <c:v>0.66219963304924301</c:v>
                </c:pt>
                <c:pt idx="7">
                  <c:v>0.80359996448863602</c:v>
                </c:pt>
                <c:pt idx="8">
                  <c:v>0.93440015388257602</c:v>
                </c:pt>
                <c:pt idx="9">
                  <c:v>0.98019945549242404</c:v>
                </c:pt>
                <c:pt idx="10">
                  <c:v>0.99720052083333299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2x2 ULA Medium'!$C$36:$C$37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Medium'!$C$38:$C$54</c:f>
              <c:numCache>
                <c:formatCode>0.00</c:formatCode>
                <c:ptCount val="17"/>
                <c:pt idx="0">
                  <c:v>0</c:v>
                </c:pt>
                <c:pt idx="1">
                  <c:v>6.7999970407196996E-3</c:v>
                </c:pt>
                <c:pt idx="2">
                  <c:v>3.8599964488636403E-2</c:v>
                </c:pt>
                <c:pt idx="3">
                  <c:v>0.17100053267045501</c:v>
                </c:pt>
                <c:pt idx="4">
                  <c:v>0.33599964488636402</c:v>
                </c:pt>
                <c:pt idx="5">
                  <c:v>0.47600023674242398</c:v>
                </c:pt>
                <c:pt idx="6">
                  <c:v>0.59899976325757598</c:v>
                </c:pt>
                <c:pt idx="7">
                  <c:v>0.75340021306818195</c:v>
                </c:pt>
                <c:pt idx="8">
                  <c:v>0.89079959753787896</c:v>
                </c:pt>
                <c:pt idx="9">
                  <c:v>0.97159978693181803</c:v>
                </c:pt>
                <c:pt idx="10">
                  <c:v>0.99500029592802997</c:v>
                </c:pt>
                <c:pt idx="11">
                  <c:v>0.99840050899621202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2x2 ULA Medium'!$D$36:$D$37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Medium'!$D$38:$D$54</c:f>
              <c:numCache>
                <c:formatCode>0.00</c:formatCode>
                <c:ptCount val="17"/>
                <c:pt idx="1">
                  <c:v>8.7999999999993597E-2</c:v>
                </c:pt>
                <c:pt idx="2">
                  <c:v>0.243399999999976</c:v>
                </c:pt>
                <c:pt idx="3">
                  <c:v>0.38859999999995398</c:v>
                </c:pt>
                <c:pt idx="4">
                  <c:v>0.52599999999993396</c:v>
                </c:pt>
                <c:pt idx="5">
                  <c:v>0.68479999999994401</c:v>
                </c:pt>
                <c:pt idx="6">
                  <c:v>0.86239999999997496</c:v>
                </c:pt>
                <c:pt idx="7">
                  <c:v>0.96119999999999295</c:v>
                </c:pt>
                <c:pt idx="8">
                  <c:v>0.99299999999999899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2x2 ULA Medium'!$E$36:$E$37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Medium'!$E$38:$E$54</c:f>
              <c:numCache>
                <c:formatCode>0.00</c:formatCode>
                <c:ptCount val="17"/>
                <c:pt idx="1">
                  <c:v>6.5399999999995101E-2</c:v>
                </c:pt>
                <c:pt idx="2">
                  <c:v>0.189599999999984</c:v>
                </c:pt>
                <c:pt idx="3">
                  <c:v>0.33719999999996197</c:v>
                </c:pt>
                <c:pt idx="4">
                  <c:v>0.449999999999946</c:v>
                </c:pt>
                <c:pt idx="5">
                  <c:v>0.613399999999931</c:v>
                </c:pt>
                <c:pt idx="6">
                  <c:v>0.76619999999995803</c:v>
                </c:pt>
                <c:pt idx="7">
                  <c:v>0.90779999999998395</c:v>
                </c:pt>
                <c:pt idx="8">
                  <c:v>0.98039999999999705</c:v>
                </c:pt>
                <c:pt idx="9">
                  <c:v>0.99819999999999998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2x2 ULA Medium'!$F$36:$F$37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Medium'!$F$38:$F$54</c:f>
              <c:numCache>
                <c:formatCode>0.00</c:formatCode>
                <c:ptCount val="17"/>
                <c:pt idx="3">
                  <c:v>2.2100000000000002E-2</c:v>
                </c:pt>
                <c:pt idx="4">
                  <c:v>0.10199999999999999</c:v>
                </c:pt>
                <c:pt idx="5">
                  <c:v>0.35880000000000001</c:v>
                </c:pt>
                <c:pt idx="6">
                  <c:v>0.63949999999999996</c:v>
                </c:pt>
                <c:pt idx="7">
                  <c:v>0.85029999999999994</c:v>
                </c:pt>
                <c:pt idx="8">
                  <c:v>0.97450000000000003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2x2 ULA Medium'!$G$36:$G$37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Medium'!$G$38:$G$54</c:f>
              <c:numCache>
                <c:formatCode>0.00</c:formatCode>
                <c:ptCount val="17"/>
                <c:pt idx="3">
                  <c:v>3.3999999999999998E-3</c:v>
                </c:pt>
                <c:pt idx="4">
                  <c:v>5.7799999999999997E-2</c:v>
                </c:pt>
                <c:pt idx="5">
                  <c:v>0.24490000000000001</c:v>
                </c:pt>
                <c:pt idx="6">
                  <c:v>0.52380000000000004</c:v>
                </c:pt>
                <c:pt idx="7">
                  <c:v>0.78569999999999995</c:v>
                </c:pt>
                <c:pt idx="8">
                  <c:v>0.92349999999999999</c:v>
                </c:pt>
                <c:pt idx="9">
                  <c:v>0.98299999999999998</c:v>
                </c:pt>
                <c:pt idx="10">
                  <c:v>0.99490000000000001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2x2 ULA Medium'!$H$36:$H$37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Medium'!$H$38:$H$54</c:f>
              <c:numCache>
                <c:formatCode>0.00</c:formatCode>
                <c:ptCount val="17"/>
                <c:pt idx="0">
                  <c:v>5.5430369679794998E-2</c:v>
                </c:pt>
                <c:pt idx="1">
                  <c:v>0.173501575924317</c:v>
                </c:pt>
                <c:pt idx="2">
                  <c:v>0.30847228631731199</c:v>
                </c:pt>
                <c:pt idx="3">
                  <c:v>0.445020275909775</c:v>
                </c:pt>
                <c:pt idx="4">
                  <c:v>0.588328067161627</c:v>
                </c:pt>
                <c:pt idx="5">
                  <c:v>0.77715186803494796</c:v>
                </c:pt>
                <c:pt idx="6">
                  <c:v>0.92609282733629095</c:v>
                </c:pt>
                <c:pt idx="7">
                  <c:v>0.986255054250464</c:v>
                </c:pt>
                <c:pt idx="8">
                  <c:v>0.99887336639010205</c:v>
                </c:pt>
                <c:pt idx="9">
                  <c:v>0.99954933477445695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2x2 ULA Medium'!$I$36:$I$37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Medium'!$I$38:$I$54</c:f>
              <c:numCache>
                <c:formatCode>0.00</c:formatCode>
                <c:ptCount val="17"/>
                <c:pt idx="0">
                  <c:v>2.0955392998495199E-2</c:v>
                </c:pt>
                <c:pt idx="1">
                  <c:v>9.5087868821015706E-2</c:v>
                </c:pt>
                <c:pt idx="2">
                  <c:v>0.20076610535665801</c:v>
                </c:pt>
                <c:pt idx="3">
                  <c:v>0.33979270459967598</c:v>
                </c:pt>
                <c:pt idx="4">
                  <c:v>0.46169445726346198</c:v>
                </c:pt>
                <c:pt idx="5">
                  <c:v>0.62145110707421702</c:v>
                </c:pt>
                <c:pt idx="6">
                  <c:v>0.79382604938863599</c:v>
                </c:pt>
                <c:pt idx="7">
                  <c:v>0.90401080072789797</c:v>
                </c:pt>
                <c:pt idx="8">
                  <c:v>0.98355114144109801</c:v>
                </c:pt>
                <c:pt idx="9">
                  <c:v>0.99752139034944498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2x2 ULA Medium'!$J$36:$J$37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2x2 ULA Medium'!$K$36:$K$37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2x2 ULA Medium'!$L$36:$L$37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Medium'!$L$38:$L$54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2x2 ULA Medium'!$M$36:$M$37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Medium'!$M$38:$M$54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75736"/>
        <c:axId val="523974952"/>
      </c:scatterChart>
      <c:valAx>
        <c:axId val="52397573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4952"/>
        <c:crosses val="autoZero"/>
        <c:crossBetween val="midCat"/>
        <c:majorUnit val="1"/>
      </c:valAx>
      <c:valAx>
        <c:axId val="523974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57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Medium'!$A$66:$A$78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Medium'!$B$66:$B$78</c:f>
              <c:numCache>
                <c:formatCode>0.00</c:formatCode>
                <c:ptCount val="13"/>
                <c:pt idx="0">
                  <c:v>2.7941275667959946</c:v>
                </c:pt>
                <c:pt idx="1">
                  <c:v>2.0155477356884921</c:v>
                </c:pt>
                <c:pt idx="2">
                  <c:v>1.2842025110540007</c:v>
                </c:pt>
                <c:pt idx="3">
                  <c:v>1.102976017473863</c:v>
                </c:pt>
                <c:pt idx="4">
                  <c:v>1.0726888405346613</c:v>
                </c:pt>
                <c:pt idx="5">
                  <c:v>1.1055090062940316</c:v>
                </c:pt>
                <c:pt idx="6">
                  <c:v>1.0666309227814235</c:v>
                </c:pt>
                <c:pt idx="7">
                  <c:v>1.0489454154056721</c:v>
                </c:pt>
                <c:pt idx="8">
                  <c:v>1.008851039981969</c:v>
                </c:pt>
                <c:pt idx="9">
                  <c:v>1.0022112806541941</c:v>
                </c:pt>
                <c:pt idx="10">
                  <c:v>1.0016020534739072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2x2 ULA Medium'!$C$64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Medium'!$A$66:$A$78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Medium'!$C$66:$C$78</c:f>
              <c:numCache>
                <c:formatCode>0.00</c:formatCode>
                <c:ptCount val="13"/>
                <c:pt idx="0">
                  <c:v>1.3455657492354769</c:v>
                </c:pt>
                <c:pt idx="1">
                  <c:v>1.283755274261585</c:v>
                </c:pt>
                <c:pt idx="2">
                  <c:v>1.1524317912218203</c:v>
                </c:pt>
                <c:pt idx="3">
                  <c:v>1.1688888888888824</c:v>
                </c:pt>
                <c:pt idx="4">
                  <c:v>1.1164003912618536</c:v>
                </c:pt>
                <c:pt idx="5">
                  <c:v>1.1255546854607441</c:v>
                </c:pt>
                <c:pt idx="6">
                  <c:v>1.0588235294117756</c:v>
                </c:pt>
                <c:pt idx="7">
                  <c:v>1.0128518971848246</c:v>
                </c:pt>
                <c:pt idx="8">
                  <c:v>1.0018032458425166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2x2 ULA Medium'!$D$64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Medium'!$A$66:$A$78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2x2 ULA Medium'!$E$64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Medium'!$A$66:$A$78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Medium'!$E$66:$E$78</c:f>
              <c:numCache>
                <c:formatCode>0.00</c:formatCode>
                <c:ptCount val="13"/>
                <c:pt idx="0">
                  <c:v>1.8246447004811912</c:v>
                </c:pt>
                <c:pt idx="1">
                  <c:v>1.536475919425321</c:v>
                </c:pt>
                <c:pt idx="2">
                  <c:v>1.3096816673391267</c:v>
                </c:pt>
                <c:pt idx="3">
                  <c:v>1.2742801173068938</c:v>
                </c:pt>
                <c:pt idx="4">
                  <c:v>1.2505438628853167</c:v>
                </c:pt>
                <c:pt idx="5">
                  <c:v>1.1666193469583419</c:v>
                </c:pt>
                <c:pt idx="6">
                  <c:v>1.0909770695840626</c:v>
                </c:pt>
                <c:pt idx="7">
                  <c:v>1.0155784730487465</c:v>
                </c:pt>
                <c:pt idx="8">
                  <c:v>1.0020329833972799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2x2 ULA Medium'!$F$64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Medium'!$A$66:$A$78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2x2 ULA Medium'!$G$64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Medium'!$A$66:$A$78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Medium'!$G$66:$G$78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75344"/>
        <c:axId val="525008848"/>
      </c:scatterChart>
      <c:valAx>
        <c:axId val="5239753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5008848"/>
        <c:crosses val="autoZero"/>
        <c:crossBetween val="midCat"/>
        <c:majorUnit val="1"/>
      </c:valAx>
      <c:valAx>
        <c:axId val="525008848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5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XP Medium'!$B$36:$B$37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Medium'!$B$38:$B$69</c:f>
              <c:numCache>
                <c:formatCode>0.00</c:formatCode>
                <c:ptCount val="32"/>
                <c:pt idx="0">
                  <c:v>0</c:v>
                </c:pt>
                <c:pt idx="1">
                  <c:v>4.4000059185606098E-3</c:v>
                </c:pt>
                <c:pt idx="2">
                  <c:v>5.9799952651515199E-2</c:v>
                </c:pt>
                <c:pt idx="3">
                  <c:v>0.23599964488636399</c:v>
                </c:pt>
                <c:pt idx="4">
                  <c:v>0.40999940814393898</c:v>
                </c:pt>
                <c:pt idx="5">
                  <c:v>0.54760002367424199</c:v>
                </c:pt>
                <c:pt idx="6">
                  <c:v>0.73680013020833302</c:v>
                </c:pt>
                <c:pt idx="7">
                  <c:v>0.91500059185606097</c:v>
                </c:pt>
                <c:pt idx="8">
                  <c:v>0.98459990530302999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4.6158577280240225</c:v>
                </c:pt>
                <c:pt idx="20" formatCode="0.0">
                  <c:v>5.6547086071252028</c:v>
                </c:pt>
                <c:pt idx="21" formatCode="0.0">
                  <c:v>7.8473745666065318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2.7500138716777425</c:v>
                </c:pt>
                <c:pt idx="29">
                  <c:v>1.25630090146099</c:v>
                </c:pt>
                <c:pt idx="30">
                  <c:v>1.0068237626012364</c:v>
                </c:pt>
                <c:pt idx="31">
                  <c:v>1.009850906188613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2x2 XP Medium'!$C$36:$C$37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Medium'!$C$38:$C$69</c:f>
              <c:numCache>
                <c:formatCode>0.00</c:formatCode>
                <c:ptCount val="32"/>
                <c:pt idx="0">
                  <c:v>0</c:v>
                </c:pt>
                <c:pt idx="1">
                  <c:v>1.5999940814393899E-3</c:v>
                </c:pt>
                <c:pt idx="2">
                  <c:v>4.7600023674242403E-2</c:v>
                </c:pt>
                <c:pt idx="3">
                  <c:v>0.23440015388257601</c:v>
                </c:pt>
                <c:pt idx="4">
                  <c:v>0.405999940814394</c:v>
                </c:pt>
                <c:pt idx="5">
                  <c:v>0.52820046164772705</c:v>
                </c:pt>
                <c:pt idx="6">
                  <c:v>0.70660067471590904</c:v>
                </c:pt>
                <c:pt idx="7">
                  <c:v>0.88660037878787901</c:v>
                </c:pt>
                <c:pt idx="8">
                  <c:v>0.98479965672348502</c:v>
                </c:pt>
                <c:pt idx="9">
                  <c:v>0.99939926609848495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4.8760016630916443</c:v>
                </c:pt>
                <c:pt idx="20" formatCode="0.0">
                  <c:v>5.9354935860713081</c:v>
                </c:pt>
                <c:pt idx="21" formatCode="0.0">
                  <c:v>8.2856028212466146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2x2 XP Medium'!$D$36:$D$37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Medium'!$D$38:$D$69</c:f>
              <c:numCache>
                <c:formatCode>0.00</c:formatCode>
                <c:ptCount val="32"/>
                <c:pt idx="23" formatCode="0.0">
                  <c:v>1.1100000000000001</c:v>
                </c:pt>
                <c:pt idx="24" formatCode="General">
                  <c:v>1.0900000000000001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2x2 XP Medium'!$E$36:$E$37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2.0645178519724166</c:v>
                </c:pt>
                <c:pt idx="28">
                  <c:v>1.6326532064047621</c:v>
                </c:pt>
                <c:pt idx="29">
                  <c:v>1.3730569948186533</c:v>
                </c:pt>
                <c:pt idx="30">
                  <c:v>1.1443236835412394</c:v>
                </c:pt>
                <c:pt idx="31">
                  <c:v>1.1592442306493669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2x2 XP Medium'!$F$36:$F$37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2x2 XP Medium'!$G$36:$G$37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2x2 XP Medium'!$H$36:$H$37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Medium'!$H$38:$H$69</c:f>
              <c:numCache>
                <c:formatCode>0.00</c:formatCode>
                <c:ptCount val="32"/>
                <c:pt idx="0">
                  <c:v>2.88418282677824E-2</c:v>
                </c:pt>
                <c:pt idx="1">
                  <c:v>0.14420910206696499</c:v>
                </c:pt>
                <c:pt idx="2">
                  <c:v>0.29855790662301401</c:v>
                </c:pt>
                <c:pt idx="3">
                  <c:v>0.42699413815140402</c:v>
                </c:pt>
                <c:pt idx="4">
                  <c:v>0.58066695468712504</c:v>
                </c:pt>
                <c:pt idx="5">
                  <c:v>0.798783229417798</c:v>
                </c:pt>
                <c:pt idx="6">
                  <c:v>0.95087876675405103</c:v>
                </c:pt>
                <c:pt idx="7">
                  <c:v>0.998422701164559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2.2054000201814974</c:v>
                </c:pt>
                <c:pt idx="20" formatCode="0.0">
                  <c:v>3.1721279133328917</c:v>
                </c:pt>
                <c:pt idx="21" formatCode="0.0">
                  <c:v>5.3689871722746592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2x2 XP Medium'!$I$36:$I$37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Medium'!$I$38:$I$69</c:f>
              <c:numCache>
                <c:formatCode>0.00</c:formatCode>
                <c:ptCount val="32"/>
                <c:pt idx="0">
                  <c:v>1.39702489083479E-2</c:v>
                </c:pt>
                <c:pt idx="1">
                  <c:v>8.8328067161626694E-2</c:v>
                </c:pt>
                <c:pt idx="2">
                  <c:v>0.21744028671034599</c:v>
                </c:pt>
                <c:pt idx="3">
                  <c:v>0.37314104767107698</c:v>
                </c:pt>
                <c:pt idx="4">
                  <c:v>0.50090131081511302</c:v>
                </c:pt>
                <c:pt idx="5">
                  <c:v>0.68837313564777802</c:v>
                </c:pt>
                <c:pt idx="6">
                  <c:v>0.88958990622998002</c:v>
                </c:pt>
                <c:pt idx="7">
                  <c:v>0.98084722863173102</c:v>
                </c:pt>
                <c:pt idx="8">
                  <c:v>0.99887336639010205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3.1356281785569964</c:v>
                </c:pt>
                <c:pt idx="20" formatCode="0.0">
                  <c:v>4.1306346838800856</c:v>
                </c:pt>
                <c:pt idx="21" formatCode="0.0">
                  <c:v>6.2382684035097711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2x2 XP Medium'!$J$36:$J$37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2x2 XP Medium'!$K$36:$K$37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2x2 XP Medium'!$L$36:$L$37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Medium'!$L$38:$L$69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2x2 XP Medium'!$M$36:$M$37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Medium'!$M$38:$M$69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2x2 XP Medium'!$N$36:$N$37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2x2 XP Medium'!$O$36:$O$37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2x2 XP Medium'!$P$36:$P$37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2x2 XP Medium'!$Q$36:$Q$37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2x2 XP Medium'!$R$36:$R$37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2x2 XP Medium'!$S$36:$S$37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2x2 XP Medium'!$T$36:$T$37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2x2 XP Medium'!$U$36:$U$37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XP Medium'!$A$38:$A$69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XP Medium'!$U$38:$U$69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80440"/>
        <c:axId val="523981616"/>
      </c:scatterChart>
      <c:valAx>
        <c:axId val="52398044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81616"/>
        <c:crosses val="autoZero"/>
        <c:crossBetween val="midCat"/>
        <c:majorUnit val="1"/>
      </c:valAx>
      <c:valAx>
        <c:axId val="5239816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80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2x2 XP Medium'!$C$77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2x2 XP Medium'!$D$77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2x2 XP Medium'!$E$77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2x2 XP Medium'!$F$77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2x2 XP Medium'!$G$77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2x2 XP Medium'!$H$77</c:f>
              <c:strCache>
                <c:ptCount val="1"/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2x2 XP Medium'!$I$77</c:f>
              <c:strCache>
                <c:ptCount val="1"/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2x2 XP Medium'!$J$77</c:f>
              <c:strCache>
                <c:ptCount val="1"/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2x2 XP Medium'!$K$77</c:f>
              <c:strCache>
                <c:ptCount val="1"/>
              </c:strCache>
            </c:strRef>
          </c:tx>
          <c:xVal>
            <c:numRef>
              <c:f>'WB PMI 2x2 XP Medium'!$A$85:$A$100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XP Medium'!$K$85:$K$100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2x2 XP Medium'!$B$77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XP Medium'!$A$83:$A$104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2x2 XP Medium'!$B$83:$B$104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80048"/>
        <c:axId val="523974168"/>
      </c:scatterChart>
      <c:valAx>
        <c:axId val="52398004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74168"/>
        <c:crosses val="autoZero"/>
        <c:crossBetween val="midCat"/>
        <c:majorUnit val="1"/>
      </c:valAx>
      <c:valAx>
        <c:axId val="523974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3980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XP Medium'!$B$36:$B$37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Medium'!$B$38:$B$54</c:f>
              <c:numCache>
                <c:formatCode>0.00</c:formatCode>
                <c:ptCount val="17"/>
                <c:pt idx="0">
                  <c:v>0</c:v>
                </c:pt>
                <c:pt idx="1">
                  <c:v>4.4000059185606098E-3</c:v>
                </c:pt>
                <c:pt idx="2">
                  <c:v>5.9799952651515199E-2</c:v>
                </c:pt>
                <c:pt idx="3">
                  <c:v>0.23599964488636399</c:v>
                </c:pt>
                <c:pt idx="4">
                  <c:v>0.40999940814393898</c:v>
                </c:pt>
                <c:pt idx="5">
                  <c:v>0.54760002367424199</c:v>
                </c:pt>
                <c:pt idx="6">
                  <c:v>0.73680013020833302</c:v>
                </c:pt>
                <c:pt idx="7">
                  <c:v>0.91500059185606097</c:v>
                </c:pt>
                <c:pt idx="8">
                  <c:v>0.98459990530302999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2x2 XP Medium'!$C$36:$C$37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Medium'!$C$38:$C$54</c:f>
              <c:numCache>
                <c:formatCode>0.00</c:formatCode>
                <c:ptCount val="17"/>
                <c:pt idx="0">
                  <c:v>0</c:v>
                </c:pt>
                <c:pt idx="1">
                  <c:v>1.5999940814393899E-3</c:v>
                </c:pt>
                <c:pt idx="2">
                  <c:v>4.7600023674242403E-2</c:v>
                </c:pt>
                <c:pt idx="3">
                  <c:v>0.23440015388257601</c:v>
                </c:pt>
                <c:pt idx="4">
                  <c:v>0.405999940814394</c:v>
                </c:pt>
                <c:pt idx="5">
                  <c:v>0.52820046164772705</c:v>
                </c:pt>
                <c:pt idx="6">
                  <c:v>0.70660067471590904</c:v>
                </c:pt>
                <c:pt idx="7">
                  <c:v>0.88660037878787901</c:v>
                </c:pt>
                <c:pt idx="8">
                  <c:v>0.98479965672348502</c:v>
                </c:pt>
                <c:pt idx="9">
                  <c:v>0.99939926609848495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2x2 XP Medium'!$D$36:$D$37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2x2 XP Medium'!$E$36:$E$37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2x2 XP Medium'!$F$36:$F$37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2x2 XP Medium'!$G$36:$G$37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2x2 XP Medium'!$H$36:$H$37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Medium'!$H$38:$H$54</c:f>
              <c:numCache>
                <c:formatCode>0.00</c:formatCode>
                <c:ptCount val="17"/>
                <c:pt idx="0">
                  <c:v>2.88418282677824E-2</c:v>
                </c:pt>
                <c:pt idx="1">
                  <c:v>0.14420910206696499</c:v>
                </c:pt>
                <c:pt idx="2">
                  <c:v>0.29855790662301401</c:v>
                </c:pt>
                <c:pt idx="3">
                  <c:v>0.42699413815140402</c:v>
                </c:pt>
                <c:pt idx="4">
                  <c:v>0.58066695468712504</c:v>
                </c:pt>
                <c:pt idx="5">
                  <c:v>0.798783229417798</c:v>
                </c:pt>
                <c:pt idx="6">
                  <c:v>0.95087876675405103</c:v>
                </c:pt>
                <c:pt idx="7">
                  <c:v>0.998422701164559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2x2 XP Medium'!$I$36:$I$37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Medium'!$I$38:$I$54</c:f>
              <c:numCache>
                <c:formatCode>0.00</c:formatCode>
                <c:ptCount val="17"/>
                <c:pt idx="0">
                  <c:v>1.39702489083479E-2</c:v>
                </c:pt>
                <c:pt idx="1">
                  <c:v>8.8328067161626694E-2</c:v>
                </c:pt>
                <c:pt idx="2">
                  <c:v>0.21744028671034599</c:v>
                </c:pt>
                <c:pt idx="3">
                  <c:v>0.37314104767107698</c:v>
                </c:pt>
                <c:pt idx="4">
                  <c:v>0.50090131081511302</c:v>
                </c:pt>
                <c:pt idx="5">
                  <c:v>0.68837313564777802</c:v>
                </c:pt>
                <c:pt idx="6">
                  <c:v>0.88958990622998002</c:v>
                </c:pt>
                <c:pt idx="7">
                  <c:v>0.98084722863173102</c:v>
                </c:pt>
                <c:pt idx="8">
                  <c:v>0.99887336639010205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2x2 XP Medium'!$J$36:$J$37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2x2 XP Medium'!$K$36:$K$37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2x2 XP Medium'!$L$36:$L$37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Medium'!$L$38:$L$54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2x2 XP Medium'!$M$36:$M$37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XP Medium'!$A$38:$A$54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XP Medium'!$M$38:$M$54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13160"/>
        <c:axId val="525008456"/>
      </c:scatterChart>
      <c:valAx>
        <c:axId val="52501316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5008456"/>
        <c:crosses val="autoZero"/>
        <c:crossBetween val="midCat"/>
        <c:majorUnit val="1"/>
      </c:valAx>
      <c:valAx>
        <c:axId val="525008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50131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XP Medium'!$B$64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XP Medium'!$A$68:$A$78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XP Medium'!$B$68:$B$78</c:f>
              <c:numCache>
                <c:formatCode>0.00</c:formatCode>
                <c:ptCount val="11"/>
                <c:pt idx="0">
                  <c:v>1.0068237626012364</c:v>
                </c:pt>
                <c:pt idx="1">
                  <c:v>1.009850906188613</c:v>
                </c:pt>
                <c:pt idx="2">
                  <c:v>1.0367276506461161</c:v>
                </c:pt>
                <c:pt idx="3">
                  <c:v>1.0427390697080297</c:v>
                </c:pt>
                <c:pt idx="4">
                  <c:v>1.0320327102803739</c:v>
                </c:pt>
                <c:pt idx="5">
                  <c:v>0.99979716542436703</c:v>
                </c:pt>
                <c:pt idx="6">
                  <c:v>1.0006010949996593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2x2 XP Medium'!$C$64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XP Medium'!$A$68:$A$78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XP Medium'!$C$68:$C$78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2x2 XP Medium'!$D$64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XP Medium'!$A$68:$A$78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XP Medium'!$D$68:$D$78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2x2 XP Medium'!$E$64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XP Medium'!$A$68:$A$78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XP Medium'!$E$68:$E$78</c:f>
              <c:numCache>
                <c:formatCode>0.00</c:formatCode>
                <c:ptCount val="11"/>
                <c:pt idx="0">
                  <c:v>1.1443236835412394</c:v>
                </c:pt>
                <c:pt idx="1">
                  <c:v>1.1592442306493669</c:v>
                </c:pt>
                <c:pt idx="2">
                  <c:v>1.160392798690671</c:v>
                </c:pt>
                <c:pt idx="3">
                  <c:v>1.0688956339262088</c:v>
                </c:pt>
                <c:pt idx="4">
                  <c:v>1.0179186646195102</c:v>
                </c:pt>
                <c:pt idx="5">
                  <c:v>1.0011279043448416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2x2 XP Medium'!$F$64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XP Medium'!$A$68:$A$78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XP Medium'!$F$68:$F$78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2x2 XP Medium'!$G$64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XP Medium'!$A$68:$A$78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XP Medium'!$G$68:$G$78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09240"/>
        <c:axId val="525009632"/>
      </c:scatterChart>
      <c:valAx>
        <c:axId val="52500924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5009632"/>
        <c:crosses val="autoZero"/>
        <c:crossBetween val="midCat"/>
        <c:majorUnit val="1"/>
      </c:valAx>
      <c:valAx>
        <c:axId val="525009632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25009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CSI(FR2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(FR2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DD).</a:t>
          </a: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</a:t>
          </a:r>
          <a:endParaRPr lang="en-US" sz="1100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         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4Tx PMI test cases  (Wideband)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10MHz&amp;15kHz, 2*2,4*4 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40MHz&amp;30kHz, 2*2, 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100MHz&amp;120kHz,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 [1]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discussions ([NE UE performance] Simulation assumption for NR CSI)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RAN4 email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reflector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“Rev_R4-1814235 WF on NR CSI”,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 emial reflector,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"Simulation assumption for NR CSI test cases", Samsung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workbookViewId="0">
      <selection activeCell="I38" sqref="I38"/>
    </sheetView>
  </sheetViews>
  <sheetFormatPr defaultColWidth="9.1796875" defaultRowHeight="12.5"/>
  <cols>
    <col min="1" max="1" width="17.26953125" style="4" customWidth="1"/>
    <col min="2" max="2" width="9.1796875" style="4"/>
    <col min="3" max="3" width="14.1796875" style="4" customWidth="1"/>
    <col min="4" max="4" width="67.7265625" style="4" customWidth="1"/>
    <col min="5" max="16384" width="9.1796875" style="4"/>
  </cols>
  <sheetData>
    <row r="1" spans="1:10">
      <c r="A1" s="2"/>
      <c r="B1" s="2"/>
      <c r="C1" s="2"/>
      <c r="D1" s="2"/>
    </row>
    <row r="2" spans="1:10" ht="13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B1" workbookViewId="0">
      <selection activeCell="I15" sqref="I15"/>
    </sheetView>
  </sheetViews>
  <sheetFormatPr defaultRowHeight="12.5"/>
  <sheetData>
    <row r="2" spans="2:23" ht="60" customHeight="1">
      <c r="B2" s="6" t="s">
        <v>7</v>
      </c>
      <c r="C2" s="61" t="s">
        <v>13</v>
      </c>
      <c r="D2" s="61"/>
      <c r="E2" s="61"/>
      <c r="F2" s="61" t="s">
        <v>21</v>
      </c>
      <c r="G2" s="61"/>
      <c r="H2" s="61"/>
      <c r="I2" s="61" t="s">
        <v>16</v>
      </c>
      <c r="J2" s="61"/>
      <c r="K2" s="61"/>
      <c r="L2" s="61" t="s">
        <v>22</v>
      </c>
      <c r="M2" s="61"/>
      <c r="N2" s="61"/>
      <c r="O2" s="61" t="s">
        <v>17</v>
      </c>
      <c r="P2" s="61"/>
      <c r="Q2" s="61"/>
      <c r="R2" s="61" t="s">
        <v>23</v>
      </c>
      <c r="S2" s="61"/>
      <c r="T2" s="61"/>
      <c r="U2" s="61"/>
      <c r="V2" s="61"/>
      <c r="W2" s="61"/>
    </row>
    <row r="3" spans="2:23" ht="63">
      <c r="B3" s="6"/>
      <c r="C3" s="42" t="s">
        <v>29</v>
      </c>
      <c r="D3" s="42" t="s">
        <v>30</v>
      </c>
      <c r="E3" s="42" t="s">
        <v>31</v>
      </c>
      <c r="F3" s="42" t="s">
        <v>29</v>
      </c>
      <c r="G3" s="42" t="s">
        <v>30</v>
      </c>
      <c r="H3" s="42" t="s">
        <v>31</v>
      </c>
      <c r="I3" s="42" t="s">
        <v>29</v>
      </c>
      <c r="J3" s="42" t="s">
        <v>30</v>
      </c>
      <c r="K3" s="42" t="s">
        <v>31</v>
      </c>
      <c r="L3" s="42" t="s">
        <v>29</v>
      </c>
      <c r="M3" s="42" t="s">
        <v>30</v>
      </c>
      <c r="N3" s="42" t="s">
        <v>31</v>
      </c>
      <c r="O3" s="42" t="s">
        <v>29</v>
      </c>
      <c r="P3" s="42" t="s">
        <v>30</v>
      </c>
      <c r="Q3" s="42" t="s">
        <v>31</v>
      </c>
      <c r="R3" s="42" t="s">
        <v>29</v>
      </c>
      <c r="S3" s="42" t="s">
        <v>30</v>
      </c>
      <c r="T3" s="42" t="s">
        <v>31</v>
      </c>
      <c r="U3" s="42" t="s">
        <v>29</v>
      </c>
      <c r="V3" s="42" t="s">
        <v>30</v>
      </c>
      <c r="W3" s="42" t="s">
        <v>31</v>
      </c>
    </row>
    <row r="4" spans="2:23" ht="14">
      <c r="B4" s="8">
        <v>-2</v>
      </c>
      <c r="C4" s="37"/>
      <c r="D4" s="37"/>
      <c r="E4" s="36"/>
      <c r="F4" s="37"/>
      <c r="G4" s="37"/>
      <c r="H4" s="45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4">
      <c r="B5" s="8">
        <f>B4+2</f>
        <v>0</v>
      </c>
      <c r="C5" s="37">
        <v>100</v>
      </c>
      <c r="D5" s="37">
        <v>0</v>
      </c>
      <c r="E5" s="45"/>
      <c r="F5" s="59">
        <v>100</v>
      </c>
      <c r="G5" s="37"/>
      <c r="H5" s="45">
        <v>0.6</v>
      </c>
      <c r="I5" s="37"/>
      <c r="J5" s="37"/>
      <c r="K5" s="37"/>
      <c r="L5" s="37">
        <v>100</v>
      </c>
      <c r="M5" s="37">
        <v>0</v>
      </c>
      <c r="N5" s="45">
        <v>1</v>
      </c>
      <c r="O5" s="37"/>
      <c r="P5" s="37"/>
      <c r="Q5" s="29"/>
      <c r="R5" s="29"/>
      <c r="S5" s="29"/>
      <c r="T5" s="29"/>
      <c r="U5" s="29"/>
      <c r="V5" s="29"/>
      <c r="W5" s="29"/>
    </row>
    <row r="6" spans="2:23" ht="14">
      <c r="B6" s="8">
        <f t="shared" ref="B6:B17" si="0">B5+2</f>
        <v>2</v>
      </c>
      <c r="C6" s="37">
        <v>100</v>
      </c>
      <c r="D6" s="37">
        <v>0</v>
      </c>
      <c r="E6" s="45"/>
      <c r="F6" s="59">
        <v>100</v>
      </c>
      <c r="G6" s="37"/>
      <c r="H6" s="45">
        <v>0.75829999999999997</v>
      </c>
      <c r="I6" s="37"/>
      <c r="J6" s="37"/>
      <c r="K6" s="37"/>
      <c r="L6" s="37">
        <v>100</v>
      </c>
      <c r="M6" s="37">
        <v>0</v>
      </c>
      <c r="N6" s="45">
        <v>1</v>
      </c>
      <c r="O6" s="37"/>
      <c r="P6" s="37"/>
      <c r="Q6" s="29"/>
      <c r="R6" s="29"/>
      <c r="S6" s="29"/>
      <c r="T6" s="29"/>
      <c r="U6" s="29"/>
      <c r="V6" s="29"/>
      <c r="W6" s="29"/>
    </row>
    <row r="7" spans="2:23" ht="14">
      <c r="B7" s="8">
        <f t="shared" si="0"/>
        <v>4</v>
      </c>
      <c r="C7" s="37">
        <v>100</v>
      </c>
      <c r="D7" s="37">
        <v>0</v>
      </c>
      <c r="E7" s="45"/>
      <c r="F7" s="59">
        <v>100</v>
      </c>
      <c r="G7" s="37"/>
      <c r="H7" s="45">
        <v>0.4083</v>
      </c>
      <c r="I7" s="37"/>
      <c r="J7" s="37"/>
      <c r="K7" s="37"/>
      <c r="L7" s="37">
        <v>100</v>
      </c>
      <c r="M7" s="37">
        <v>0</v>
      </c>
      <c r="N7" s="45">
        <v>1</v>
      </c>
      <c r="O7" s="37"/>
      <c r="P7" s="37"/>
      <c r="Q7" s="29"/>
      <c r="R7" s="29"/>
      <c r="S7" s="29"/>
      <c r="T7" s="29"/>
      <c r="U7" s="29"/>
      <c r="V7" s="29"/>
      <c r="W7" s="29"/>
    </row>
    <row r="8" spans="2:23" ht="14">
      <c r="B8" s="8">
        <f t="shared" si="0"/>
        <v>6</v>
      </c>
      <c r="C8" s="37">
        <v>100</v>
      </c>
      <c r="D8" s="37">
        <v>0</v>
      </c>
      <c r="E8" s="45"/>
      <c r="F8" s="59">
        <v>100</v>
      </c>
      <c r="G8" s="37"/>
      <c r="H8" s="45">
        <v>0.50829999999999997</v>
      </c>
      <c r="I8" s="37"/>
      <c r="J8" s="37"/>
      <c r="K8" s="37"/>
      <c r="L8" s="37">
        <v>100</v>
      </c>
      <c r="M8" s="37">
        <v>0</v>
      </c>
      <c r="N8" s="45">
        <v>1</v>
      </c>
      <c r="O8" s="37"/>
      <c r="P8" s="37"/>
      <c r="Q8" s="29"/>
      <c r="R8" s="29"/>
      <c r="S8" s="29"/>
      <c r="T8" s="29"/>
      <c r="U8" s="29"/>
      <c r="V8" s="29"/>
      <c r="W8" s="29"/>
    </row>
    <row r="9" spans="2:23" ht="14">
      <c r="B9" s="8">
        <f t="shared" si="0"/>
        <v>8</v>
      </c>
      <c r="C9" s="37">
        <v>100</v>
      </c>
      <c r="D9" s="37">
        <v>0</v>
      </c>
      <c r="E9" s="45"/>
      <c r="F9" s="59">
        <v>100</v>
      </c>
      <c r="G9" s="37"/>
      <c r="H9" s="45">
        <v>0.42499999999999999</v>
      </c>
      <c r="I9" s="37"/>
      <c r="J9" s="37"/>
      <c r="K9" s="37"/>
      <c r="L9" s="37">
        <v>100</v>
      </c>
      <c r="M9" s="37">
        <v>0</v>
      </c>
      <c r="N9" s="45">
        <v>1</v>
      </c>
      <c r="O9" s="37"/>
      <c r="P9" s="37"/>
      <c r="Q9" s="29"/>
      <c r="R9" s="29"/>
      <c r="S9" s="29"/>
      <c r="T9" s="29"/>
      <c r="U9" s="29"/>
      <c r="V9" s="29"/>
      <c r="W9" s="29"/>
    </row>
    <row r="10" spans="2:23" ht="14">
      <c r="B10" s="8">
        <f t="shared" si="0"/>
        <v>10</v>
      </c>
      <c r="C10" s="37">
        <v>100</v>
      </c>
      <c r="D10" s="37">
        <v>0</v>
      </c>
      <c r="E10" s="45"/>
      <c r="F10" s="59">
        <v>100</v>
      </c>
      <c r="G10" s="37"/>
      <c r="H10" s="45">
        <v>0.52500000000000002</v>
      </c>
      <c r="I10" s="37"/>
      <c r="J10" s="37"/>
      <c r="K10" s="37"/>
      <c r="L10" s="37">
        <v>100</v>
      </c>
      <c r="M10" s="37">
        <v>0</v>
      </c>
      <c r="N10" s="45">
        <v>1</v>
      </c>
      <c r="O10" s="37"/>
      <c r="P10" s="37"/>
      <c r="Q10" s="29"/>
      <c r="R10" s="29"/>
      <c r="S10" s="29"/>
      <c r="T10" s="29"/>
      <c r="U10" s="29"/>
      <c r="V10" s="29"/>
      <c r="W10" s="29"/>
    </row>
    <row r="11" spans="2:23" ht="14">
      <c r="B11" s="8">
        <f t="shared" si="0"/>
        <v>12</v>
      </c>
      <c r="C11" s="37">
        <v>100</v>
      </c>
      <c r="D11" s="37">
        <v>0</v>
      </c>
      <c r="E11" s="45"/>
      <c r="F11" s="59">
        <v>100</v>
      </c>
      <c r="G11" s="37"/>
      <c r="H11" s="45">
        <v>0.51670000000000005</v>
      </c>
      <c r="I11" s="37"/>
      <c r="J11" s="37"/>
      <c r="K11" s="37"/>
      <c r="L11" s="37">
        <v>100</v>
      </c>
      <c r="M11" s="37">
        <v>0</v>
      </c>
      <c r="N11" s="45">
        <v>1</v>
      </c>
      <c r="O11" s="37"/>
      <c r="P11" s="37"/>
      <c r="Q11" s="29"/>
      <c r="R11" s="29"/>
      <c r="S11" s="29"/>
      <c r="T11" s="29"/>
      <c r="U11" s="29"/>
      <c r="V11" s="29"/>
      <c r="W11" s="29"/>
    </row>
    <row r="12" spans="2:23" ht="14">
      <c r="B12" s="8">
        <f t="shared" si="0"/>
        <v>14</v>
      </c>
      <c r="C12" s="37">
        <v>100</v>
      </c>
      <c r="D12" s="37">
        <v>0</v>
      </c>
      <c r="E12" s="45"/>
      <c r="F12" s="59">
        <v>100</v>
      </c>
      <c r="G12" s="37"/>
      <c r="H12" s="45">
        <v>0.6583</v>
      </c>
      <c r="I12" s="37"/>
      <c r="J12" s="37"/>
      <c r="K12" s="37"/>
      <c r="L12" s="37">
        <v>100</v>
      </c>
      <c r="M12" s="37">
        <v>0</v>
      </c>
      <c r="N12" s="45">
        <v>1</v>
      </c>
      <c r="O12" s="37"/>
      <c r="P12" s="37"/>
      <c r="Q12" s="29"/>
      <c r="R12" s="29"/>
      <c r="S12" s="29"/>
      <c r="T12" s="29"/>
      <c r="U12" s="29"/>
      <c r="V12" s="29"/>
      <c r="W12" s="29"/>
    </row>
    <row r="13" spans="2:23" ht="14">
      <c r="B13" s="8">
        <f t="shared" si="0"/>
        <v>16</v>
      </c>
      <c r="C13" s="37">
        <v>100</v>
      </c>
      <c r="D13" s="37">
        <v>0</v>
      </c>
      <c r="E13" s="45"/>
      <c r="F13" s="59">
        <v>100</v>
      </c>
      <c r="G13" s="37"/>
      <c r="H13" s="45">
        <v>0.50829999999999997</v>
      </c>
      <c r="I13" s="37"/>
      <c r="J13" s="37"/>
      <c r="K13" s="37"/>
      <c r="L13" s="37">
        <v>100</v>
      </c>
      <c r="M13" s="37">
        <v>0</v>
      </c>
      <c r="N13" s="45">
        <v>1</v>
      </c>
      <c r="O13" s="37"/>
      <c r="P13" s="37"/>
      <c r="Q13" s="29"/>
      <c r="R13" s="29"/>
      <c r="S13" s="29"/>
      <c r="T13" s="29"/>
      <c r="U13" s="29"/>
      <c r="V13" s="29"/>
      <c r="W13" s="29"/>
    </row>
    <row r="14" spans="2:23" ht="14">
      <c r="B14" s="8">
        <f t="shared" si="0"/>
        <v>18</v>
      </c>
      <c r="C14" s="37">
        <v>100</v>
      </c>
      <c r="D14" s="37">
        <v>0</v>
      </c>
      <c r="E14" s="45"/>
      <c r="F14" s="59">
        <v>100</v>
      </c>
      <c r="G14" s="37"/>
      <c r="H14" s="45">
        <v>0.89170000000000005</v>
      </c>
      <c r="I14" s="37"/>
      <c r="J14" s="37"/>
      <c r="K14" s="37"/>
      <c r="L14" s="37">
        <v>100</v>
      </c>
      <c r="M14" s="37">
        <v>0</v>
      </c>
      <c r="N14" s="45">
        <v>1</v>
      </c>
      <c r="O14" s="37"/>
      <c r="P14" s="37"/>
      <c r="Q14" s="29"/>
      <c r="R14" s="29"/>
      <c r="S14" s="29"/>
      <c r="T14" s="29"/>
      <c r="U14" s="29"/>
      <c r="V14" s="29"/>
      <c r="W14" s="29"/>
    </row>
    <row r="15" spans="2:23" ht="14">
      <c r="B15" s="8">
        <f t="shared" si="0"/>
        <v>20</v>
      </c>
      <c r="C15" s="37">
        <v>100</v>
      </c>
      <c r="D15" s="37">
        <v>0</v>
      </c>
      <c r="E15" s="45"/>
      <c r="F15" s="59">
        <v>100</v>
      </c>
      <c r="G15" s="37"/>
      <c r="H15" s="45">
        <v>1</v>
      </c>
      <c r="I15" s="37"/>
      <c r="J15" s="37"/>
      <c r="K15" s="37"/>
      <c r="L15" s="37">
        <v>100</v>
      </c>
      <c r="M15" s="37">
        <v>0</v>
      </c>
      <c r="N15" s="45">
        <v>7.0000000000000007E-2</v>
      </c>
      <c r="O15" s="37"/>
      <c r="P15" s="37"/>
      <c r="Q15" s="29"/>
      <c r="R15" s="29"/>
      <c r="S15" s="29"/>
      <c r="T15" s="29"/>
      <c r="U15" s="29"/>
      <c r="V15" s="29"/>
      <c r="W15" s="29"/>
    </row>
    <row r="16" spans="2:23" ht="14">
      <c r="B16" s="8">
        <f t="shared" si="0"/>
        <v>22</v>
      </c>
      <c r="C16" s="37"/>
      <c r="D16" s="36"/>
      <c r="E16" s="36"/>
      <c r="F16" s="45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4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6"/>
  <sheetViews>
    <sheetView workbookViewId="0">
      <selection activeCell="G13" sqref="G13"/>
    </sheetView>
  </sheetViews>
  <sheetFormatPr defaultRowHeight="12.5"/>
  <sheetData>
    <row r="3" spans="2:23" ht="57" customHeight="1">
      <c r="B3" s="6" t="s">
        <v>7</v>
      </c>
      <c r="C3" s="61" t="s">
        <v>13</v>
      </c>
      <c r="D3" s="61"/>
      <c r="E3" s="61"/>
      <c r="F3" s="61" t="s">
        <v>21</v>
      </c>
      <c r="G3" s="61"/>
      <c r="H3" s="61"/>
      <c r="I3" s="61" t="s">
        <v>16</v>
      </c>
      <c r="J3" s="61"/>
      <c r="K3" s="61"/>
      <c r="L3" s="61" t="s">
        <v>22</v>
      </c>
      <c r="M3" s="61"/>
      <c r="N3" s="61"/>
      <c r="O3" s="61" t="s">
        <v>17</v>
      </c>
      <c r="P3" s="61"/>
      <c r="Q3" s="61"/>
      <c r="R3" s="61" t="s">
        <v>23</v>
      </c>
      <c r="S3" s="61"/>
      <c r="T3" s="61"/>
      <c r="U3" s="61"/>
      <c r="V3" s="61"/>
      <c r="W3" s="61"/>
    </row>
    <row r="4" spans="2:23" ht="62.2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37"/>
      <c r="D5" s="37"/>
      <c r="E5" s="37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38">
        <v>3.58</v>
      </c>
      <c r="D6" s="39">
        <v>0.26640000000000003</v>
      </c>
      <c r="E6" s="39">
        <v>0.95909999999999995</v>
      </c>
      <c r="F6" s="38"/>
      <c r="G6" s="37"/>
      <c r="H6" s="37"/>
      <c r="I6" s="37"/>
      <c r="J6" s="37"/>
      <c r="K6" s="38"/>
      <c r="L6" s="38">
        <v>10.259</v>
      </c>
      <c r="M6" s="39">
        <v>0.223</v>
      </c>
      <c r="N6" s="39">
        <v>1.2377444469419867</v>
      </c>
      <c r="O6" s="30"/>
      <c r="P6" s="30"/>
      <c r="Q6" s="39"/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38">
        <v>4.92</v>
      </c>
      <c r="D7" s="39">
        <v>0.247</v>
      </c>
      <c r="E7" s="39">
        <v>1.1549</v>
      </c>
      <c r="F7" s="38"/>
      <c r="G7" s="37"/>
      <c r="H7" s="37"/>
      <c r="I7" s="37"/>
      <c r="J7" s="37"/>
      <c r="K7" s="38"/>
      <c r="L7" s="38">
        <v>19.223099999999999</v>
      </c>
      <c r="M7" s="39">
        <v>0.1976</v>
      </c>
      <c r="N7" s="39">
        <v>1.462690424198571</v>
      </c>
      <c r="O7" s="30"/>
      <c r="P7" s="30"/>
      <c r="Q7" s="39"/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38">
        <v>6.62</v>
      </c>
      <c r="D8" s="39">
        <v>0.26500000000000001</v>
      </c>
      <c r="E8" s="39">
        <v>0.97070000000000001</v>
      </c>
      <c r="F8" s="38"/>
      <c r="G8" s="37"/>
      <c r="H8" s="37"/>
      <c r="I8" s="37"/>
      <c r="J8" s="37"/>
      <c r="K8" s="38"/>
      <c r="L8" s="38">
        <v>21.713100000000001</v>
      </c>
      <c r="M8" s="39">
        <v>0.15959999999999999</v>
      </c>
      <c r="N8" s="39">
        <v>1.2582749594304774</v>
      </c>
      <c r="O8" s="30"/>
      <c r="P8" s="30"/>
      <c r="Q8" s="39"/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38">
        <v>19.64</v>
      </c>
      <c r="D9" s="39">
        <v>0.26640000000000003</v>
      </c>
      <c r="E9" s="39">
        <v>0.86499999999999999</v>
      </c>
      <c r="F9" s="38">
        <v>7</v>
      </c>
      <c r="G9" s="37">
        <v>0.24</v>
      </c>
      <c r="H9" s="37">
        <v>1.02</v>
      </c>
      <c r="I9" s="37"/>
      <c r="J9" s="37"/>
      <c r="K9" s="38"/>
      <c r="L9" s="38">
        <v>23.306799999999999</v>
      </c>
      <c r="M9" s="39">
        <v>0.13719999999999999</v>
      </c>
      <c r="N9" s="39">
        <v>1.2480807778359992</v>
      </c>
      <c r="O9" s="30"/>
      <c r="P9" s="30"/>
      <c r="Q9" s="39"/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38">
        <v>15.84</v>
      </c>
      <c r="D10" s="39">
        <v>0.33040000000000003</v>
      </c>
      <c r="E10" s="39">
        <v>1.2635000000000001</v>
      </c>
      <c r="F10" s="38"/>
      <c r="G10" s="37"/>
      <c r="H10" s="37"/>
      <c r="I10" s="37"/>
      <c r="J10" s="37"/>
      <c r="K10" s="38"/>
      <c r="L10" s="38">
        <v>20.9163</v>
      </c>
      <c r="M10" s="39">
        <v>0.12859999999999999</v>
      </c>
      <c r="N10" s="39">
        <v>1.3598391259494762</v>
      </c>
      <c r="O10" s="30"/>
      <c r="P10" s="30"/>
      <c r="Q10" s="39"/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38">
        <v>13.44</v>
      </c>
      <c r="D11" s="39">
        <v>0.27900000000000003</v>
      </c>
      <c r="E11" s="39">
        <v>0.90349999999999997</v>
      </c>
      <c r="F11" s="38"/>
      <c r="G11" s="37"/>
      <c r="H11" s="37"/>
      <c r="I11" s="37"/>
      <c r="J11" s="37"/>
      <c r="K11" s="38"/>
      <c r="L11" s="38">
        <v>16.7331</v>
      </c>
      <c r="M11" s="39">
        <v>0.12520000000000001</v>
      </c>
      <c r="N11" s="39">
        <v>1.2577313515719328</v>
      </c>
      <c r="O11" s="30"/>
      <c r="P11" s="30"/>
      <c r="Q11" s="39"/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38">
        <v>12.96</v>
      </c>
      <c r="D12" s="39">
        <v>0.27600000000000002</v>
      </c>
      <c r="E12" s="39">
        <v>1.5528</v>
      </c>
      <c r="F12" s="38">
        <v>4</v>
      </c>
      <c r="G12" s="37">
        <v>0.2233</v>
      </c>
      <c r="H12" s="37">
        <v>1.097</v>
      </c>
      <c r="I12" s="37"/>
      <c r="J12" s="37"/>
      <c r="K12" s="38"/>
      <c r="L12" s="38">
        <v>28.884499999999999</v>
      </c>
      <c r="M12" s="39">
        <v>0.10440000000000001</v>
      </c>
      <c r="N12" s="39">
        <v>1.312669219921216</v>
      </c>
      <c r="O12" s="30"/>
      <c r="P12" s="30"/>
      <c r="Q12" s="39"/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38">
        <v>5.84</v>
      </c>
      <c r="D13" s="39">
        <v>0.25140000000000001</v>
      </c>
      <c r="E13" s="39">
        <v>0.9617</v>
      </c>
      <c r="F13" s="38"/>
      <c r="G13" s="37"/>
      <c r="H13" s="37"/>
      <c r="I13" s="37"/>
      <c r="J13" s="37"/>
      <c r="K13" s="38"/>
      <c r="L13" s="38">
        <v>28.984100000000002</v>
      </c>
      <c r="M13" s="39">
        <v>9.5799999999999996E-2</v>
      </c>
      <c r="N13" s="39">
        <v>1.2892632281538581</v>
      </c>
      <c r="O13" s="30"/>
      <c r="P13" s="30"/>
      <c r="Q13" s="39"/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38">
        <v>4.42</v>
      </c>
      <c r="D14" s="39">
        <v>0.2036</v>
      </c>
      <c r="E14" s="39">
        <v>0.96879999999999999</v>
      </c>
      <c r="F14" s="38"/>
      <c r="G14" s="37"/>
      <c r="H14" s="37"/>
      <c r="I14" s="37"/>
      <c r="J14" s="37"/>
      <c r="K14" s="38"/>
      <c r="L14" s="38">
        <v>23.705200000000001</v>
      </c>
      <c r="M14" s="39">
        <v>9.0800000000000006E-2</v>
      </c>
      <c r="N14" s="39">
        <v>1.3479797016148665</v>
      </c>
      <c r="O14" s="30"/>
      <c r="P14" s="30"/>
      <c r="Q14" s="39"/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38">
        <v>3</v>
      </c>
      <c r="D15" s="39">
        <v>0.20979999999999999</v>
      </c>
      <c r="E15" s="39">
        <v>1.0217000000000001</v>
      </c>
      <c r="F15" s="38"/>
      <c r="G15" s="37"/>
      <c r="H15" s="37"/>
      <c r="I15" s="37"/>
      <c r="J15" s="37"/>
      <c r="K15" s="38"/>
      <c r="L15" s="38">
        <v>14.5418</v>
      </c>
      <c r="M15" s="39">
        <v>0.104</v>
      </c>
      <c r="N15" s="39">
        <v>1.0551761566641038</v>
      </c>
      <c r="O15" s="30"/>
      <c r="P15" s="30"/>
      <c r="Q15" s="39"/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38">
        <v>7.14</v>
      </c>
      <c r="D16" s="39">
        <v>0.1638</v>
      </c>
      <c r="E16" s="39">
        <v>1.2599</v>
      </c>
      <c r="F16" s="38"/>
      <c r="G16" s="37"/>
      <c r="H16" s="37"/>
      <c r="I16" s="37"/>
      <c r="J16" s="37"/>
      <c r="K16" s="38"/>
      <c r="L16" s="38">
        <v>6.0757000000000003</v>
      </c>
      <c r="M16" s="39">
        <v>0.112</v>
      </c>
      <c r="N16" s="39">
        <v>1.202984811109572</v>
      </c>
      <c r="O16" s="30"/>
      <c r="P16" s="30"/>
      <c r="Q16" s="39"/>
      <c r="R16" s="29"/>
      <c r="S16" s="40"/>
      <c r="T16" s="40"/>
      <c r="U16" s="29"/>
      <c r="V16" s="29"/>
      <c r="W16" s="29"/>
    </row>
    <row r="17" spans="2:25">
      <c r="B17" s="8">
        <f t="shared" si="0"/>
        <v>22</v>
      </c>
      <c r="C17" s="38"/>
      <c r="D17" s="39"/>
      <c r="E17" s="39"/>
      <c r="F17" s="38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5">
      <c r="B18" s="8">
        <f t="shared" si="0"/>
        <v>24</v>
      </c>
      <c r="C18" s="38"/>
      <c r="D18" s="39"/>
      <c r="E18" s="39"/>
      <c r="F18" s="38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19" spans="2: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34" workbookViewId="0">
      <selection activeCell="A41" sqref="A41:XFD41"/>
    </sheetView>
  </sheetViews>
  <sheetFormatPr defaultColWidth="9.1796875" defaultRowHeight="12.5"/>
  <cols>
    <col min="1" max="1" width="21.453125" style="12" customWidth="1"/>
    <col min="2" max="3" width="8.7265625" style="12" customWidth="1"/>
    <col min="4" max="7" width="8.7265625" style="11" customWidth="1"/>
    <col min="8" max="9" width="11.54296875" style="11" bestFit="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1796875" style="12"/>
  </cols>
  <sheetData>
    <row r="1" spans="1:48" ht="15.5">
      <c r="A1" s="27"/>
      <c r="D1" s="41" t="s">
        <v>15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4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4" t="s">
        <v>34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6" t="s">
        <v>13</v>
      </c>
      <c r="C36" s="67"/>
      <c r="D36" s="66" t="s">
        <v>16</v>
      </c>
      <c r="E36" s="67"/>
      <c r="F36" s="66" t="s">
        <v>4</v>
      </c>
      <c r="G36" s="67"/>
      <c r="H36" s="66" t="s">
        <v>5</v>
      </c>
      <c r="I36" s="67"/>
      <c r="J36" s="66" t="s">
        <v>6</v>
      </c>
      <c r="K36" s="67"/>
      <c r="L36" s="66" t="s">
        <v>17</v>
      </c>
      <c r="M36" s="67"/>
      <c r="N36" s="66"/>
      <c r="O36" s="67"/>
      <c r="P36" s="66"/>
      <c r="Q36" s="67"/>
      <c r="R36" s="66"/>
      <c r="S36" s="67"/>
      <c r="T36" s="66"/>
      <c r="U36" s="67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0</v>
      </c>
      <c r="C38" s="37">
        <v>0</v>
      </c>
      <c r="D38" s="37"/>
      <c r="E38" s="37"/>
      <c r="F38" s="37"/>
      <c r="G38" s="37"/>
      <c r="H38" s="37">
        <v>2.92924738573523E-2</v>
      </c>
      <c r="I38" s="37">
        <v>1.2392969708879801E-2</v>
      </c>
      <c r="J38" s="37"/>
      <c r="K38" s="37"/>
      <c r="L38" s="39"/>
      <c r="M38" s="39"/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7">
        <v>4.4000059185606098E-3</v>
      </c>
      <c r="C39" s="37">
        <v>2.4000059185606101E-3</v>
      </c>
      <c r="D39" s="54">
        <v>7.4599999999994504E-2</v>
      </c>
      <c r="E39" s="54">
        <v>6.2999999999995199E-2</v>
      </c>
      <c r="F39" s="37"/>
      <c r="G39" s="37"/>
      <c r="H39" s="37">
        <v>0.146237046491976</v>
      </c>
      <c r="I39" s="37">
        <v>8.1117619912667804E-2</v>
      </c>
      <c r="J39" s="37"/>
      <c r="K39" s="37"/>
      <c r="L39" s="39"/>
      <c r="M39" s="39"/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7">
        <v>6.2199928977272702E-2</v>
      </c>
      <c r="C40" s="37">
        <v>4.82000177556818E-2</v>
      </c>
      <c r="D40" s="54">
        <v>0.25079999999997499</v>
      </c>
      <c r="E40" s="54">
        <v>0.21999999999997899</v>
      </c>
      <c r="F40" s="37"/>
      <c r="G40" s="37"/>
      <c r="H40" s="37">
        <v>0.30283911826782101</v>
      </c>
      <c r="I40" s="37">
        <v>0.223073454759837</v>
      </c>
      <c r="J40" s="37"/>
      <c r="K40" s="37"/>
      <c r="L40" s="39"/>
      <c r="M40" s="39"/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7">
        <v>0.23400065104166701</v>
      </c>
      <c r="C41" s="37">
        <v>0.23420040246212101</v>
      </c>
      <c r="D41" s="54">
        <v>0.40319999999995199</v>
      </c>
      <c r="E41" s="54">
        <v>0.36759999999995802</v>
      </c>
      <c r="F41" s="37"/>
      <c r="G41" s="37"/>
      <c r="H41" s="37">
        <v>0.43240198340611002</v>
      </c>
      <c r="I41" s="37">
        <v>0.365930600422118</v>
      </c>
      <c r="J41" s="37"/>
      <c r="K41" s="37"/>
      <c r="L41" s="39"/>
      <c r="M41" s="39"/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37">
        <v>0.40979965672348501</v>
      </c>
      <c r="C42" s="46">
        <v>0.40959990530302998</v>
      </c>
      <c r="D42" s="54">
        <v>0.53019999999993395</v>
      </c>
      <c r="E42" s="54">
        <v>0.47699999999994203</v>
      </c>
      <c r="F42" s="37"/>
      <c r="G42" s="37"/>
      <c r="H42" s="37">
        <v>0.58404685551681901</v>
      </c>
      <c r="I42" s="37">
        <v>0.50067596838435502</v>
      </c>
      <c r="J42" s="37"/>
      <c r="K42" s="37"/>
      <c r="L42" s="39"/>
      <c r="M42" s="39"/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37">
        <v>0.55100023674242404</v>
      </c>
      <c r="C43" s="45">
        <v>0.52920069839015205</v>
      </c>
      <c r="D43" s="54">
        <v>0.71159999999994905</v>
      </c>
      <c r="E43" s="54">
        <v>0.62979999999993397</v>
      </c>
      <c r="F43" s="37"/>
      <c r="G43" s="37"/>
      <c r="H43" s="37">
        <v>0.80531770828240301</v>
      </c>
      <c r="I43" s="37">
        <v>0.68183865678317401</v>
      </c>
      <c r="J43" s="37"/>
      <c r="K43" s="37"/>
      <c r="L43" s="39"/>
      <c r="M43" s="39"/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37">
        <v>0.73819986979166696</v>
      </c>
      <c r="C44" s="47">
        <v>0.71400035511363602</v>
      </c>
      <c r="D44" s="54">
        <v>0.89619999999998201</v>
      </c>
      <c r="E44" s="54">
        <v>0.83839999999997095</v>
      </c>
      <c r="F44" s="37"/>
      <c r="G44" s="37"/>
      <c r="H44" s="37">
        <v>0.96214510285303201</v>
      </c>
      <c r="I44" s="37">
        <v>0.88756196180496905</v>
      </c>
      <c r="J44" s="37"/>
      <c r="K44" s="37"/>
      <c r="L44" s="39"/>
      <c r="M44" s="39"/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37">
        <v>0.91359937263257596</v>
      </c>
      <c r="C45" s="45">
        <v>0.88739938446969702</v>
      </c>
      <c r="D45" s="54">
        <v>0.98479999999999701</v>
      </c>
      <c r="E45" s="54">
        <v>0.969799999999995</v>
      </c>
      <c r="F45" s="37"/>
      <c r="G45" s="37"/>
      <c r="H45" s="37">
        <v>0.99864802395934404</v>
      </c>
      <c r="I45" s="37">
        <v>0.986480396681222</v>
      </c>
      <c r="J45" s="37"/>
      <c r="K45" s="37"/>
      <c r="L45" s="39"/>
      <c r="M45" s="39"/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37">
        <v>0.98520063920454604</v>
      </c>
      <c r="C46" s="45">
        <v>0.98420040246212104</v>
      </c>
      <c r="D46" s="54">
        <v>0.99860000000000004</v>
      </c>
      <c r="E46" s="54">
        <v>0.99639999999999895</v>
      </c>
      <c r="F46" s="37"/>
      <c r="G46" s="37"/>
      <c r="H46" s="37">
        <v>1</v>
      </c>
      <c r="I46" s="37">
        <v>0.99864802395934404</v>
      </c>
      <c r="J46" s="37"/>
      <c r="K46" s="37"/>
      <c r="L46" s="39"/>
      <c r="M46" s="39"/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37">
        <v>1</v>
      </c>
      <c r="C47" s="45">
        <v>0.99939926609848495</v>
      </c>
      <c r="D47" s="54">
        <v>1</v>
      </c>
      <c r="E47" s="54">
        <v>1</v>
      </c>
      <c r="F47" s="37"/>
      <c r="G47" s="37"/>
      <c r="H47" s="37">
        <v>1</v>
      </c>
      <c r="I47" s="37">
        <v>1</v>
      </c>
      <c r="J47" s="37"/>
      <c r="K47" s="37"/>
      <c r="L47" s="39"/>
      <c r="M47" s="39"/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37">
        <v>1</v>
      </c>
      <c r="C48" s="45">
        <v>1</v>
      </c>
      <c r="D48" s="54">
        <v>1</v>
      </c>
      <c r="E48" s="54">
        <v>1</v>
      </c>
      <c r="F48" s="37"/>
      <c r="G48" s="37"/>
      <c r="H48" s="37">
        <v>1</v>
      </c>
      <c r="I48" s="37">
        <v>1</v>
      </c>
      <c r="J48" s="37"/>
      <c r="K48" s="37"/>
      <c r="L48" s="39"/>
      <c r="M48" s="39"/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37">
        <v>1</v>
      </c>
      <c r="C49" s="45">
        <v>1</v>
      </c>
      <c r="D49" s="54">
        <v>1</v>
      </c>
      <c r="E49" s="54">
        <v>1</v>
      </c>
      <c r="F49" s="37"/>
      <c r="G49" s="37"/>
      <c r="H49" s="37">
        <v>1</v>
      </c>
      <c r="I49" s="37">
        <v>1</v>
      </c>
      <c r="J49" s="37"/>
      <c r="K49" s="37"/>
      <c r="L49" s="39"/>
      <c r="M49" s="39"/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37">
        <v>1</v>
      </c>
      <c r="C50" s="45">
        <v>1</v>
      </c>
      <c r="D50" s="54">
        <v>1</v>
      </c>
      <c r="E50" s="54">
        <v>1</v>
      </c>
      <c r="F50" s="37"/>
      <c r="G50" s="37"/>
      <c r="H50" s="37">
        <v>1</v>
      </c>
      <c r="I50" s="37">
        <v>1</v>
      </c>
      <c r="J50" s="37"/>
      <c r="K50" s="37"/>
      <c r="L50" s="39"/>
      <c r="M50" s="39"/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37">
        <v>1</v>
      </c>
      <c r="C51" s="45">
        <v>1</v>
      </c>
      <c r="D51" s="54">
        <v>1</v>
      </c>
      <c r="E51" s="54">
        <v>1</v>
      </c>
      <c r="F51" s="37"/>
      <c r="G51" s="37"/>
      <c r="H51" s="37">
        <v>1</v>
      </c>
      <c r="I51" s="37">
        <v>1</v>
      </c>
      <c r="J51" s="37"/>
      <c r="K51" s="37"/>
      <c r="L51" s="39"/>
      <c r="M51" s="39"/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4.5825670017794904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4.8384328435452773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2.1677694571640971</v>
      </c>
      <c r="I57" s="33">
        <f t="shared" si="1"/>
        <v>3.171960157876021</v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5.6366630700434275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5.867765702153207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3.1274455075231211</v>
      </c>
      <c r="I58" s="33">
        <f t="shared" si="2"/>
        <v>4.1993837421530591</v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36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7.8592967249720642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8.2723658821932293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5.2494676687695643</v>
      </c>
      <c r="I59" s="33">
        <f t="shared" si="3"/>
        <v>6.2634062871720877</v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e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>#DIV/0!</v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5">
      <c r="A63" s="62" t="s">
        <v>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 t="e">
        <f>F38/EG38</f>
        <v>#DIV/0!</v>
      </c>
      <c r="E65" s="37">
        <f>H38/I38</f>
        <v>2.3636363636363673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1.8333312782826336</v>
      </c>
      <c r="C66" s="37">
        <f t="shared" ref="C66:C78" si="7">D39/E39</f>
        <v>1.184126984126987</v>
      </c>
      <c r="D66" s="37" t="e">
        <f t="shared" ref="D66:D78" si="8">F39/EG39</f>
        <v>#DIV/0!</v>
      </c>
      <c r="E66" s="37">
        <f t="shared" ref="E66:E78" si="9">H39/I39</f>
        <v>1.802777826191357</v>
      </c>
      <c r="F66" s="37" t="e">
        <f t="shared" ref="F66:F78" si="10">J39/K39</f>
        <v>#DIV/0!</v>
      </c>
      <c r="G66" s="37" t="e">
        <f t="shared" ref="G66:G78" si="11">L39/M39</f>
        <v>#DIV/0!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6"/>
        <v>1.2904544826633513</v>
      </c>
      <c r="C67" s="37">
        <f t="shared" si="7"/>
        <v>1.1399999999999952</v>
      </c>
      <c r="D67" s="37" t="e">
        <f t="shared" si="8"/>
        <v>#DIV/0!</v>
      </c>
      <c r="E67" s="37">
        <f t="shared" si="9"/>
        <v>1.3575757751806932</v>
      </c>
      <c r="F67" s="37" t="e">
        <f t="shared" si="10"/>
        <v>#DIV/0!</v>
      </c>
      <c r="G67" s="37" t="e">
        <f t="shared" si="11"/>
        <v>#DIV/0!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6"/>
        <v>0.99914709189927076</v>
      </c>
      <c r="C68" s="37">
        <f t="shared" si="7"/>
        <v>1.0968443960826932</v>
      </c>
      <c r="D68" s="37" t="e">
        <f t="shared" si="8"/>
        <v>#DIV/0!</v>
      </c>
      <c r="E68" s="37">
        <f t="shared" si="9"/>
        <v>1.1816502443559358</v>
      </c>
      <c r="F68" s="37" t="e">
        <f t="shared" si="10"/>
        <v>#DIV/0!</v>
      </c>
      <c r="G68" s="37" t="e">
        <f t="shared" si="11"/>
        <v>#DIV/0!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6"/>
        <v>1.0004876744790925</v>
      </c>
      <c r="C69" s="37">
        <f t="shared" si="7"/>
        <v>1.1115303983228477</v>
      </c>
      <c r="D69" s="37" t="e">
        <f t="shared" si="8"/>
        <v>#DIV/0!</v>
      </c>
      <c r="E69" s="37">
        <f t="shared" si="9"/>
        <v>1.1665166542774077</v>
      </c>
      <c r="F69" s="37" t="e">
        <f t="shared" si="10"/>
        <v>#DIV/0!</v>
      </c>
      <c r="G69" s="37" t="e">
        <f t="shared" si="11"/>
        <v>#DIV/0!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6"/>
        <v>1.0411933287665474</v>
      </c>
      <c r="C70" s="37">
        <f t="shared" si="7"/>
        <v>1.129882502381746</v>
      </c>
      <c r="D70" s="37" t="e">
        <f t="shared" si="8"/>
        <v>#DIV/0!</v>
      </c>
      <c r="E70" s="37">
        <f t="shared" si="9"/>
        <v>1.1810971705268034</v>
      </c>
      <c r="F70" s="37" t="e">
        <f t="shared" si="10"/>
        <v>#DIV/0!</v>
      </c>
      <c r="G70" s="37" t="e">
        <f t="shared" si="11"/>
        <v>#DIV/0!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6"/>
        <v>1.0338928608434368</v>
      </c>
      <c r="C71" s="37">
        <f t="shared" si="7"/>
        <v>1.068940839694672</v>
      </c>
      <c r="D71" s="37" t="e">
        <f t="shared" si="8"/>
        <v>#DIV/0!</v>
      </c>
      <c r="E71" s="37">
        <f t="shared" si="9"/>
        <v>1.0840314752745699</v>
      </c>
      <c r="F71" s="37" t="e">
        <f t="shared" si="10"/>
        <v>#DIV/0!</v>
      </c>
      <c r="G71" s="37" t="e">
        <f t="shared" si="11"/>
        <v>#DIV/0!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6"/>
        <v>1.0295244605995932</v>
      </c>
      <c r="C72" s="37">
        <f t="shared" si="7"/>
        <v>1.0154671066199239</v>
      </c>
      <c r="D72" s="37" t="e">
        <f t="shared" si="8"/>
        <v>#DIV/0!</v>
      </c>
      <c r="E72" s="37">
        <f t="shared" si="9"/>
        <v>1.0123343832468006</v>
      </c>
      <c r="F72" s="37" t="e">
        <f t="shared" si="10"/>
        <v>#DIV/0!</v>
      </c>
      <c r="G72" s="37" t="e">
        <f t="shared" si="11"/>
        <v>#DIV/0!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6"/>
        <v>1.0010162937750511</v>
      </c>
      <c r="C73" s="37">
        <f t="shared" si="7"/>
        <v>1.0022079486150151</v>
      </c>
      <c r="D73" s="37" t="e">
        <f t="shared" si="8"/>
        <v>#DIV/0!</v>
      </c>
      <c r="E73" s="37">
        <f t="shared" si="9"/>
        <v>1.0013538063544107</v>
      </c>
      <c r="F73" s="37" t="e">
        <f t="shared" si="10"/>
        <v>#DIV/0!</v>
      </c>
      <c r="G73" s="37" t="e">
        <f t="shared" si="11"/>
        <v>#DIV/0!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6"/>
        <v>1.0006010949996593</v>
      </c>
      <c r="C74" s="37">
        <f t="shared" si="7"/>
        <v>1</v>
      </c>
      <c r="D74" s="37" t="e">
        <f t="shared" si="8"/>
        <v>#DIV/0!</v>
      </c>
      <c r="E74" s="37">
        <f t="shared" si="9"/>
        <v>1</v>
      </c>
      <c r="F74" s="37" t="e">
        <f t="shared" si="10"/>
        <v>#DIV/0!</v>
      </c>
      <c r="G74" s="37" t="e">
        <f t="shared" si="11"/>
        <v>#DIV/0!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6"/>
        <v>1</v>
      </c>
      <c r="C75" s="37">
        <f t="shared" si="7"/>
        <v>1</v>
      </c>
      <c r="D75" s="37" t="e">
        <f t="shared" si="8"/>
        <v>#DIV/0!</v>
      </c>
      <c r="E75" s="37">
        <f t="shared" si="9"/>
        <v>1</v>
      </c>
      <c r="F75" s="37" t="e">
        <f t="shared" si="10"/>
        <v>#DIV/0!</v>
      </c>
      <c r="G75" s="37" t="e">
        <f t="shared" si="11"/>
        <v>#DIV/0!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6"/>
        <v>1</v>
      </c>
      <c r="C76" s="37">
        <f t="shared" si="7"/>
        <v>1</v>
      </c>
      <c r="D76" s="37" t="e">
        <f t="shared" si="8"/>
        <v>#DIV/0!</v>
      </c>
      <c r="E76" s="37">
        <f t="shared" si="9"/>
        <v>1</v>
      </c>
      <c r="F76" s="37" t="e">
        <f t="shared" si="10"/>
        <v>#DIV/0!</v>
      </c>
      <c r="G76" s="37" t="e">
        <f t="shared" si="11"/>
        <v>#DIV/0!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7">
        <f t="shared" si="6"/>
        <v>1</v>
      </c>
      <c r="C77" s="37">
        <f t="shared" si="7"/>
        <v>1</v>
      </c>
      <c r="D77" s="37" t="e">
        <f t="shared" si="8"/>
        <v>#DIV/0!</v>
      </c>
      <c r="E77" s="37">
        <f t="shared" si="9"/>
        <v>1</v>
      </c>
      <c r="F77" s="37" t="e">
        <f t="shared" si="10"/>
        <v>#DIV/0!</v>
      </c>
      <c r="G77" s="37" t="e">
        <f t="shared" si="11"/>
        <v>#DIV/0!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6"/>
        <v>1</v>
      </c>
      <c r="C78" s="37">
        <f t="shared" si="7"/>
        <v>1</v>
      </c>
      <c r="D78" s="37" t="e">
        <f t="shared" si="8"/>
        <v>#DIV/0!</v>
      </c>
      <c r="E78" s="37">
        <f t="shared" si="9"/>
        <v>1</v>
      </c>
      <c r="F78" s="37" t="e">
        <f t="shared" si="10"/>
        <v>#DIV/0!</v>
      </c>
      <c r="G78" s="37" t="e">
        <f t="shared" si="11"/>
        <v>#DIV/0!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abSelected="1" topLeftCell="A10" workbookViewId="0">
      <selection activeCell="A41" sqref="A41:XFD41"/>
    </sheetView>
  </sheetViews>
  <sheetFormatPr defaultColWidth="9.1796875" defaultRowHeight="12.5"/>
  <cols>
    <col min="1" max="1" width="21.453125" style="12" customWidth="1"/>
    <col min="2" max="3" width="8.7265625" style="12" customWidth="1"/>
    <col min="4" max="9" width="8.7265625" style="1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1796875" style="12"/>
  </cols>
  <sheetData>
    <row r="1" spans="1:48" ht="15.5">
      <c r="A1" s="27"/>
      <c r="D1" s="41" t="s">
        <v>33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/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4" t="s">
        <v>34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6" t="s">
        <v>13</v>
      </c>
      <c r="C36" s="67"/>
      <c r="D36" s="66" t="s">
        <v>16</v>
      </c>
      <c r="E36" s="67"/>
      <c r="F36" s="66" t="s">
        <v>4</v>
      </c>
      <c r="G36" s="67"/>
      <c r="H36" s="66" t="s">
        <v>5</v>
      </c>
      <c r="I36" s="67"/>
      <c r="J36" s="66" t="s">
        <v>6</v>
      </c>
      <c r="K36" s="67"/>
      <c r="L36" s="66" t="s">
        <v>17</v>
      </c>
      <c r="M36" s="67"/>
      <c r="N36" s="66"/>
      <c r="O36" s="67"/>
      <c r="P36" s="66"/>
      <c r="Q36" s="67"/>
      <c r="R36" s="66"/>
      <c r="S36" s="67"/>
      <c r="T36" s="66"/>
      <c r="U36" s="67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3.4000059185606102E-3</v>
      </c>
      <c r="C38" s="37">
        <v>0</v>
      </c>
      <c r="D38" s="37"/>
      <c r="E38" s="37"/>
      <c r="F38" s="37"/>
      <c r="G38" s="37"/>
      <c r="H38" s="37">
        <v>5.5430369679794998E-2</v>
      </c>
      <c r="I38" s="37">
        <v>2.0955392998495199E-2</v>
      </c>
      <c r="J38" s="37"/>
      <c r="K38" s="37"/>
      <c r="L38" s="39"/>
      <c r="M38" s="39"/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7">
        <v>1.90000591856061E-2</v>
      </c>
      <c r="C39" s="37">
        <v>6.7999970407196996E-3</v>
      </c>
      <c r="D39" s="55">
        <v>8.7999999999993597E-2</v>
      </c>
      <c r="E39" s="55">
        <v>6.5399999999995101E-2</v>
      </c>
      <c r="F39" s="37"/>
      <c r="G39" s="37"/>
      <c r="H39" s="37">
        <v>0.173501575924317</v>
      </c>
      <c r="I39" s="37">
        <v>9.5087868821015706E-2</v>
      </c>
      <c r="J39" s="37"/>
      <c r="K39" s="37"/>
      <c r="L39" s="39"/>
      <c r="M39" s="39"/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7">
        <v>7.7800071022727305E-2</v>
      </c>
      <c r="C40" s="37">
        <v>3.8599964488636403E-2</v>
      </c>
      <c r="D40" s="55">
        <v>0.243399999999976</v>
      </c>
      <c r="E40" s="55">
        <v>0.189599999999984</v>
      </c>
      <c r="F40" s="37"/>
      <c r="G40" s="37"/>
      <c r="H40" s="37">
        <v>0.30847228631731199</v>
      </c>
      <c r="I40" s="37">
        <v>0.20076610535665801</v>
      </c>
      <c r="J40" s="37"/>
      <c r="K40" s="37"/>
      <c r="L40" s="39"/>
      <c r="M40" s="39"/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7">
        <v>0.21959931344697001</v>
      </c>
      <c r="C41" s="37">
        <v>0.17100053267045501</v>
      </c>
      <c r="D41" s="55">
        <v>0.38859999999995398</v>
      </c>
      <c r="E41" s="55">
        <v>0.33719999999996197</v>
      </c>
      <c r="F41" s="37">
        <v>2.2100000000000002E-2</v>
      </c>
      <c r="G41" s="37">
        <v>3.3999999999999998E-3</v>
      </c>
      <c r="H41" s="37">
        <v>0.445020275909775</v>
      </c>
      <c r="I41" s="37">
        <v>0.33979270459967598</v>
      </c>
      <c r="J41" s="37"/>
      <c r="K41" s="37"/>
      <c r="L41" s="39"/>
      <c r="M41" s="39"/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37">
        <v>0.370599550189394</v>
      </c>
      <c r="C42" s="46">
        <v>0.33599964488636402</v>
      </c>
      <c r="D42" s="55">
        <v>0.52599999999993396</v>
      </c>
      <c r="E42" s="55">
        <v>0.449999999999946</v>
      </c>
      <c r="F42" s="37">
        <v>0.10199999999999999</v>
      </c>
      <c r="G42" s="37">
        <v>5.7799999999999997E-2</v>
      </c>
      <c r="H42" s="37">
        <v>0.588328067161627</v>
      </c>
      <c r="I42" s="37">
        <v>0.46169445726346198</v>
      </c>
      <c r="J42" s="37"/>
      <c r="K42" s="37"/>
      <c r="L42" s="39"/>
      <c r="M42" s="39"/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37">
        <v>0.51060014204545501</v>
      </c>
      <c r="C43" s="45">
        <v>0.47600023674242398</v>
      </c>
      <c r="D43" s="55">
        <v>0.68479999999994401</v>
      </c>
      <c r="E43" s="55">
        <v>0.613399999999931</v>
      </c>
      <c r="F43" s="37">
        <v>0.35880000000000001</v>
      </c>
      <c r="G43" s="37">
        <v>0.24490000000000001</v>
      </c>
      <c r="H43" s="37">
        <v>0.77715186803494796</v>
      </c>
      <c r="I43" s="37">
        <v>0.62145110707421702</v>
      </c>
      <c r="J43" s="37"/>
      <c r="K43" s="37"/>
      <c r="L43" s="39"/>
      <c r="M43" s="39"/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37">
        <v>0.66219963304924301</v>
      </c>
      <c r="C44" s="47">
        <v>0.59899976325757598</v>
      </c>
      <c r="D44" s="55">
        <v>0.86239999999997496</v>
      </c>
      <c r="E44" s="55">
        <v>0.76619999999995803</v>
      </c>
      <c r="F44" s="37">
        <v>0.63949999999999996</v>
      </c>
      <c r="G44" s="37">
        <v>0.52380000000000004</v>
      </c>
      <c r="H44" s="37">
        <v>0.92609282733629095</v>
      </c>
      <c r="I44" s="37">
        <v>0.79382604938863599</v>
      </c>
      <c r="J44" s="37"/>
      <c r="K44" s="37"/>
      <c r="L44" s="39"/>
      <c r="M44" s="39"/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37">
        <v>0.80359996448863602</v>
      </c>
      <c r="C45" s="45">
        <v>0.75340021306818195</v>
      </c>
      <c r="D45" s="55">
        <v>0.96119999999999295</v>
      </c>
      <c r="E45" s="55">
        <v>0.90779999999998395</v>
      </c>
      <c r="F45" s="37">
        <v>0.85029999999999994</v>
      </c>
      <c r="G45" s="37">
        <v>0.78569999999999995</v>
      </c>
      <c r="H45" s="37">
        <v>0.986255054250464</v>
      </c>
      <c r="I45" s="37">
        <v>0.90401080072789797</v>
      </c>
      <c r="J45" s="37"/>
      <c r="K45" s="37"/>
      <c r="L45" s="39"/>
      <c r="M45" s="39"/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37">
        <v>0.93440015388257602</v>
      </c>
      <c r="C46" s="45">
        <v>0.89079959753787896</v>
      </c>
      <c r="D46" s="55">
        <v>0.99299999999999899</v>
      </c>
      <c r="E46" s="55">
        <v>0.98039999999999705</v>
      </c>
      <c r="F46" s="37">
        <v>0.97450000000000003</v>
      </c>
      <c r="G46" s="37">
        <v>0.92349999999999999</v>
      </c>
      <c r="H46" s="37">
        <v>0.99887336639010205</v>
      </c>
      <c r="I46" s="37">
        <v>0.98355114144109801</v>
      </c>
      <c r="J46" s="37"/>
      <c r="K46" s="37"/>
      <c r="L46" s="39"/>
      <c r="M46" s="39"/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37">
        <v>0.98019945549242404</v>
      </c>
      <c r="C47" s="45">
        <v>0.97159978693181803</v>
      </c>
      <c r="D47" s="55">
        <v>1</v>
      </c>
      <c r="E47" s="55">
        <v>0.99819999999999998</v>
      </c>
      <c r="F47" s="37">
        <v>1</v>
      </c>
      <c r="G47" s="37">
        <v>0.98299999999999998</v>
      </c>
      <c r="H47" s="37">
        <v>0.99954933477445695</v>
      </c>
      <c r="I47" s="37">
        <v>0.99752139034944498</v>
      </c>
      <c r="J47" s="37"/>
      <c r="K47" s="37"/>
      <c r="L47" s="39"/>
      <c r="M47" s="39"/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37">
        <v>0.99720052083333299</v>
      </c>
      <c r="C48" s="45">
        <v>0.99500029592802997</v>
      </c>
      <c r="D48" s="55">
        <v>1</v>
      </c>
      <c r="E48" s="55">
        <v>1</v>
      </c>
      <c r="F48" s="37">
        <v>1</v>
      </c>
      <c r="G48" s="37">
        <v>0.99490000000000001</v>
      </c>
      <c r="H48" s="37">
        <v>1</v>
      </c>
      <c r="I48" s="37">
        <v>1</v>
      </c>
      <c r="J48" s="37"/>
      <c r="K48" s="37"/>
      <c r="L48" s="39"/>
      <c r="M48" s="39"/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37">
        <v>1</v>
      </c>
      <c r="C49" s="45">
        <v>0.99840050899621202</v>
      </c>
      <c r="D49" s="55">
        <v>1</v>
      </c>
      <c r="E49" s="55">
        <v>1</v>
      </c>
      <c r="F49" s="37">
        <v>1</v>
      </c>
      <c r="G49" s="37">
        <v>1</v>
      </c>
      <c r="H49" s="37">
        <v>1</v>
      </c>
      <c r="I49" s="37">
        <v>1</v>
      </c>
      <c r="J49" s="37"/>
      <c r="K49" s="37"/>
      <c r="L49" s="39"/>
      <c r="M49" s="39"/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37">
        <v>1</v>
      </c>
      <c r="C50" s="45">
        <v>1</v>
      </c>
      <c r="D50" s="55">
        <v>1</v>
      </c>
      <c r="E50" s="55">
        <v>1</v>
      </c>
      <c r="F50" s="37">
        <v>1</v>
      </c>
      <c r="G50" s="37">
        <v>1</v>
      </c>
      <c r="H50" s="37">
        <v>1</v>
      </c>
      <c r="I50" s="37">
        <v>1</v>
      </c>
      <c r="J50" s="37"/>
      <c r="K50" s="37"/>
      <c r="L50" s="39"/>
      <c r="M50" s="39"/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37">
        <v>1</v>
      </c>
      <c r="C51" s="45">
        <v>1</v>
      </c>
      <c r="D51" s="55">
        <v>1</v>
      </c>
      <c r="E51" s="55">
        <v>1</v>
      </c>
      <c r="F51" s="37">
        <v>1</v>
      </c>
      <c r="G51" s="37">
        <v>1</v>
      </c>
      <c r="H51" s="37">
        <v>1</v>
      </c>
      <c r="I51" s="37">
        <v>1</v>
      </c>
      <c r="J51" s="37"/>
      <c r="K51" s="37"/>
      <c r="L51" s="39"/>
      <c r="M51" s="39"/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5.2411931187028404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6.0145503268205536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5.7793576919566885</v>
      </c>
      <c r="G57" s="33">
        <f t="shared" si="1"/>
        <v>6.6699453068908845</v>
      </c>
      <c r="H57" s="33">
        <f t="shared" si="1"/>
        <v>2.141152153986237</v>
      </c>
      <c r="I57" s="33">
        <f t="shared" si="1"/>
        <v>3.7635731402017529</v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6.5736781707689271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7.3588756818228953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6.6345586996064929</v>
      </c>
      <c r="G58" s="33">
        <f t="shared" si="2"/>
        <v>7.4303100176621797</v>
      </c>
      <c r="H58" s="33">
        <f t="shared" si="2"/>
        <v>3.2487511842264762</v>
      </c>
      <c r="I58" s="33">
        <f t="shared" si="2"/>
        <v>4.9723826476641957</v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36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9.5025302325405399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10.236690805487759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8.8333210675087184</v>
      </c>
      <c r="G59" s="33">
        <f t="shared" si="3"/>
        <v>9.6809812782029105</v>
      </c>
      <c r="H59" s="33">
        <f t="shared" si="3"/>
        <v>5.6740056415083693</v>
      </c>
      <c r="I59" s="33">
        <f t="shared" si="3"/>
        <v>7.9315794895860661</v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54" customHeight="1">
      <c r="A63" s="62" t="s">
        <v>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</row>
    <row r="64" spans="1:43" ht="45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 t="e">
        <f>F38/EG38</f>
        <v>#DIV/0!</v>
      </c>
      <c r="E65" s="37">
        <f>H38/I38</f>
        <v>2.6451601114698939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2.7941275667959946</v>
      </c>
      <c r="C66" s="37">
        <f t="shared" ref="C66:C78" si="7">D39/E39</f>
        <v>1.3455657492354769</v>
      </c>
      <c r="D66" s="37" t="e">
        <f t="shared" ref="D66:D78" si="8">F39/EG39</f>
        <v>#DIV/0!</v>
      </c>
      <c r="E66" s="37">
        <f t="shared" ref="E66:E78" si="9">H39/I39</f>
        <v>1.8246447004811912</v>
      </c>
      <c r="F66" s="37" t="e">
        <f t="shared" ref="F66:F78" si="10">J39/K39</f>
        <v>#DIV/0!</v>
      </c>
      <c r="G66" s="37" t="e">
        <f t="shared" ref="G66:G78" si="11">L39/M39</f>
        <v>#DIV/0!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6"/>
        <v>2.0155477356884921</v>
      </c>
      <c r="C67" s="37">
        <f t="shared" si="7"/>
        <v>1.283755274261585</v>
      </c>
      <c r="D67" s="37" t="e">
        <f t="shared" si="8"/>
        <v>#DIV/0!</v>
      </c>
      <c r="E67" s="37">
        <f t="shared" si="9"/>
        <v>1.536475919425321</v>
      </c>
      <c r="F67" s="37" t="e">
        <f t="shared" si="10"/>
        <v>#DIV/0!</v>
      </c>
      <c r="G67" s="37" t="e">
        <f t="shared" si="11"/>
        <v>#DIV/0!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6"/>
        <v>1.2842025110540007</v>
      </c>
      <c r="C68" s="37">
        <f t="shared" si="7"/>
        <v>1.1524317912218203</v>
      </c>
      <c r="D68" s="37" t="e">
        <f t="shared" si="8"/>
        <v>#DIV/0!</v>
      </c>
      <c r="E68" s="37">
        <f t="shared" si="9"/>
        <v>1.3096816673391267</v>
      </c>
      <c r="F68" s="37" t="e">
        <f t="shared" si="10"/>
        <v>#DIV/0!</v>
      </c>
      <c r="G68" s="37" t="e">
        <f t="shared" si="11"/>
        <v>#DIV/0!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6"/>
        <v>1.102976017473863</v>
      </c>
      <c r="C69" s="37">
        <f t="shared" si="7"/>
        <v>1.1688888888888824</v>
      </c>
      <c r="D69" s="37" t="e">
        <f t="shared" si="8"/>
        <v>#DIV/0!</v>
      </c>
      <c r="E69" s="37">
        <f t="shared" si="9"/>
        <v>1.2742801173068938</v>
      </c>
      <c r="F69" s="37" t="e">
        <f t="shared" si="10"/>
        <v>#DIV/0!</v>
      </c>
      <c r="G69" s="37" t="e">
        <f t="shared" si="11"/>
        <v>#DIV/0!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6"/>
        <v>1.0726888405346613</v>
      </c>
      <c r="C70" s="37">
        <f t="shared" si="7"/>
        <v>1.1164003912618536</v>
      </c>
      <c r="D70" s="37" t="e">
        <f t="shared" si="8"/>
        <v>#DIV/0!</v>
      </c>
      <c r="E70" s="37">
        <f t="shared" si="9"/>
        <v>1.2505438628853167</v>
      </c>
      <c r="F70" s="37" t="e">
        <f t="shared" si="10"/>
        <v>#DIV/0!</v>
      </c>
      <c r="G70" s="37" t="e">
        <f t="shared" si="11"/>
        <v>#DIV/0!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6"/>
        <v>1.1055090062940316</v>
      </c>
      <c r="C71" s="37">
        <f t="shared" si="7"/>
        <v>1.1255546854607441</v>
      </c>
      <c r="D71" s="37" t="e">
        <f t="shared" si="8"/>
        <v>#DIV/0!</v>
      </c>
      <c r="E71" s="37">
        <f t="shared" si="9"/>
        <v>1.1666193469583419</v>
      </c>
      <c r="F71" s="37" t="e">
        <f t="shared" si="10"/>
        <v>#DIV/0!</v>
      </c>
      <c r="G71" s="37" t="e">
        <f t="shared" si="11"/>
        <v>#DIV/0!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6"/>
        <v>1.0666309227814235</v>
      </c>
      <c r="C72" s="37">
        <f t="shared" si="7"/>
        <v>1.0588235294117756</v>
      </c>
      <c r="D72" s="37" t="e">
        <f t="shared" si="8"/>
        <v>#DIV/0!</v>
      </c>
      <c r="E72" s="37">
        <f t="shared" si="9"/>
        <v>1.0909770695840626</v>
      </c>
      <c r="F72" s="37" t="e">
        <f t="shared" si="10"/>
        <v>#DIV/0!</v>
      </c>
      <c r="G72" s="37" t="e">
        <f t="shared" si="11"/>
        <v>#DIV/0!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6"/>
        <v>1.0489454154056721</v>
      </c>
      <c r="C73" s="37">
        <f t="shared" si="7"/>
        <v>1.0128518971848246</v>
      </c>
      <c r="D73" s="37" t="e">
        <f t="shared" si="8"/>
        <v>#DIV/0!</v>
      </c>
      <c r="E73" s="37">
        <f t="shared" si="9"/>
        <v>1.0155784730487465</v>
      </c>
      <c r="F73" s="37" t="e">
        <f t="shared" si="10"/>
        <v>#DIV/0!</v>
      </c>
      <c r="G73" s="37" t="e">
        <f t="shared" si="11"/>
        <v>#DIV/0!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6"/>
        <v>1.008851039981969</v>
      </c>
      <c r="C74" s="37">
        <f t="shared" si="7"/>
        <v>1.0018032458425166</v>
      </c>
      <c r="D74" s="37" t="e">
        <f t="shared" si="8"/>
        <v>#DIV/0!</v>
      </c>
      <c r="E74" s="37">
        <f t="shared" si="9"/>
        <v>1.0020329833972799</v>
      </c>
      <c r="F74" s="37" t="e">
        <f t="shared" si="10"/>
        <v>#DIV/0!</v>
      </c>
      <c r="G74" s="37" t="e">
        <f t="shared" si="11"/>
        <v>#DIV/0!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6"/>
        <v>1.0022112806541941</v>
      </c>
      <c r="C75" s="37">
        <f t="shared" si="7"/>
        <v>1</v>
      </c>
      <c r="D75" s="37" t="e">
        <f t="shared" si="8"/>
        <v>#DIV/0!</v>
      </c>
      <c r="E75" s="37">
        <f t="shared" si="9"/>
        <v>1</v>
      </c>
      <c r="F75" s="37" t="e">
        <f t="shared" si="10"/>
        <v>#DIV/0!</v>
      </c>
      <c r="G75" s="37" t="e">
        <f t="shared" si="11"/>
        <v>#DIV/0!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6"/>
        <v>1.0016020534739072</v>
      </c>
      <c r="C76" s="37">
        <f t="shared" si="7"/>
        <v>1</v>
      </c>
      <c r="D76" s="37" t="e">
        <f t="shared" si="8"/>
        <v>#DIV/0!</v>
      </c>
      <c r="E76" s="37">
        <f t="shared" si="9"/>
        <v>1</v>
      </c>
      <c r="F76" s="37" t="e">
        <f t="shared" si="10"/>
        <v>#DIV/0!</v>
      </c>
      <c r="G76" s="37" t="e">
        <f t="shared" si="11"/>
        <v>#DIV/0!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7">
        <f t="shared" si="6"/>
        <v>1</v>
      </c>
      <c r="C77" s="37">
        <f t="shared" si="7"/>
        <v>1</v>
      </c>
      <c r="D77" s="37" t="e">
        <f t="shared" si="8"/>
        <v>#DIV/0!</v>
      </c>
      <c r="E77" s="37">
        <f t="shared" si="9"/>
        <v>1</v>
      </c>
      <c r="F77" s="37" t="e">
        <f t="shared" si="10"/>
        <v>#DIV/0!</v>
      </c>
      <c r="G77" s="37" t="e">
        <f t="shared" si="11"/>
        <v>#DIV/0!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6"/>
        <v>1</v>
      </c>
      <c r="C78" s="37">
        <f t="shared" si="7"/>
        <v>1</v>
      </c>
      <c r="D78" s="37" t="e">
        <f t="shared" si="8"/>
        <v>#DIV/0!</v>
      </c>
      <c r="E78" s="37">
        <f t="shared" si="9"/>
        <v>1</v>
      </c>
      <c r="F78" s="37" t="e">
        <f t="shared" si="10"/>
        <v>#DIV/0!</v>
      </c>
      <c r="G78" s="37" t="e">
        <f t="shared" si="11"/>
        <v>#DIV/0!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40" workbookViewId="0">
      <selection activeCell="D61" sqref="D61"/>
    </sheetView>
  </sheetViews>
  <sheetFormatPr defaultColWidth="9.1796875" defaultRowHeight="12.5"/>
  <cols>
    <col min="1" max="1" width="21.453125" style="12" customWidth="1"/>
    <col min="2" max="3" width="8.7265625" style="12" customWidth="1"/>
    <col min="4" max="9" width="8.7265625" style="11" customWidth="1"/>
    <col min="10" max="22" width="8.7265625" style="12" customWidth="1"/>
    <col min="23" max="23" width="23.7265625" style="12" customWidth="1"/>
    <col min="24" max="42" width="8.7265625" style="12" customWidth="1"/>
    <col min="43" max="16384" width="9.1796875" style="12"/>
  </cols>
  <sheetData>
    <row r="1" spans="1:48" ht="15.5">
      <c r="A1" s="27"/>
      <c r="D1" s="41" t="s">
        <v>32</v>
      </c>
      <c r="E1" s="41"/>
      <c r="F1" s="41"/>
      <c r="G1" s="41"/>
    </row>
    <row r="2" spans="1:48" ht="15.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/>
    </row>
    <row r="7" spans="1:48" ht="13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 ht="13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 ht="13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 ht="13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 ht="13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 ht="13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 ht="13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 ht="13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 ht="13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 ht="13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 ht="13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 ht="13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 ht="13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 ht="13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 ht="13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 ht="13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 ht="13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 ht="13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 ht="13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 ht="13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 ht="13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 ht="13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 ht="13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 ht="13">
      <c r="A30" s="13"/>
      <c r="D30" s="14"/>
      <c r="E30" s="14"/>
      <c r="F30" s="14"/>
      <c r="G30" s="14"/>
      <c r="H30" s="14"/>
      <c r="I30" s="14"/>
      <c r="J30" s="15"/>
      <c r="K30" s="15"/>
    </row>
    <row r="31" spans="1:48" ht="13">
      <c r="A31" s="13"/>
      <c r="D31" s="14"/>
      <c r="E31" s="14"/>
      <c r="F31" s="14"/>
      <c r="G31" s="14"/>
      <c r="H31" s="14"/>
      <c r="I31" s="14"/>
      <c r="J31" s="15"/>
      <c r="K31" s="15"/>
    </row>
    <row r="32" spans="1:48" ht="13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5">
      <c r="A33" s="64" t="s">
        <v>34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</row>
    <row r="34" spans="1:43" ht="13">
      <c r="A34" s="13"/>
      <c r="D34" s="14"/>
      <c r="E34" s="14"/>
      <c r="F34" s="14"/>
      <c r="G34" s="14"/>
      <c r="H34" s="14"/>
      <c r="I34" s="14"/>
      <c r="J34" s="15"/>
      <c r="K34" s="15"/>
    </row>
    <row r="35" spans="1:43" ht="1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6" t="s">
        <v>13</v>
      </c>
      <c r="C36" s="67"/>
      <c r="D36" s="66" t="s">
        <v>16</v>
      </c>
      <c r="E36" s="67"/>
      <c r="F36" s="66" t="s">
        <v>4</v>
      </c>
      <c r="G36" s="67"/>
      <c r="H36" s="66" t="s">
        <v>5</v>
      </c>
      <c r="I36" s="67"/>
      <c r="J36" s="66" t="s">
        <v>6</v>
      </c>
      <c r="K36" s="67"/>
      <c r="L36" s="66" t="s">
        <v>17</v>
      </c>
      <c r="M36" s="67"/>
      <c r="N36" s="66"/>
      <c r="O36" s="67"/>
      <c r="P36" s="66"/>
      <c r="Q36" s="67"/>
      <c r="R36" s="66"/>
      <c r="S36" s="67"/>
      <c r="T36" s="66"/>
      <c r="U36" s="67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7">
        <v>0</v>
      </c>
      <c r="C38" s="37">
        <v>0</v>
      </c>
      <c r="D38" s="37"/>
      <c r="E38" s="37"/>
      <c r="F38" s="37"/>
      <c r="G38" s="37"/>
      <c r="H38" s="37">
        <v>2.88418282677824E-2</v>
      </c>
      <c r="I38" s="37">
        <v>1.39702489083479E-2</v>
      </c>
      <c r="J38" s="37"/>
      <c r="K38" s="37"/>
      <c r="L38" s="39"/>
      <c r="M38" s="39"/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7">
        <v>4.4000059185606098E-3</v>
      </c>
      <c r="C39" s="37">
        <v>1.5999940814393899E-3</v>
      </c>
      <c r="D39" s="37"/>
      <c r="E39" s="37"/>
      <c r="F39" s="37"/>
      <c r="G39" s="37"/>
      <c r="H39" s="37">
        <v>0.14420910206696499</v>
      </c>
      <c r="I39" s="37">
        <v>8.8328067161626694E-2</v>
      </c>
      <c r="J39" s="37"/>
      <c r="K39" s="37"/>
      <c r="L39" s="39"/>
      <c r="M39" s="39"/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7">
        <v>5.9799952651515199E-2</v>
      </c>
      <c r="C40" s="37">
        <v>4.7600023674242403E-2</v>
      </c>
      <c r="D40" s="37"/>
      <c r="E40" s="37"/>
      <c r="F40" s="37"/>
      <c r="G40" s="37"/>
      <c r="H40" s="37">
        <v>0.29855790662301401</v>
      </c>
      <c r="I40" s="37">
        <v>0.21744028671034599</v>
      </c>
      <c r="J40" s="37"/>
      <c r="K40" s="37"/>
      <c r="L40" s="39"/>
      <c r="M40" s="39"/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7">
        <v>0.23599964488636399</v>
      </c>
      <c r="C41" s="37">
        <v>0.23440015388257601</v>
      </c>
      <c r="D41" s="37"/>
      <c r="E41" s="37"/>
      <c r="F41" s="37"/>
      <c r="G41" s="37"/>
      <c r="H41" s="37">
        <v>0.42699413815140402</v>
      </c>
      <c r="I41" s="37">
        <v>0.37314104767107698</v>
      </c>
      <c r="J41" s="37"/>
      <c r="K41" s="37"/>
      <c r="L41" s="39"/>
      <c r="M41" s="39"/>
      <c r="N41" s="37"/>
      <c r="O41" s="37"/>
      <c r="P41" s="29"/>
      <c r="Q41" s="29"/>
      <c r="R41" s="29"/>
      <c r="S41" s="29"/>
      <c r="T41" s="29"/>
      <c r="U41" s="29"/>
    </row>
    <row r="42" spans="1:43" ht="14">
      <c r="A42" s="8">
        <f t="shared" si="0"/>
        <v>2</v>
      </c>
      <c r="B42" s="37">
        <v>0.40999940814393898</v>
      </c>
      <c r="C42" s="46">
        <v>0.405999940814394</v>
      </c>
      <c r="D42" s="37"/>
      <c r="E42" s="37"/>
      <c r="F42" s="37"/>
      <c r="G42" s="37"/>
      <c r="H42" s="37">
        <v>0.58066695468712504</v>
      </c>
      <c r="I42" s="37">
        <v>0.50090131081511302</v>
      </c>
      <c r="J42" s="37"/>
      <c r="K42" s="37"/>
      <c r="L42" s="39"/>
      <c r="M42" s="39"/>
      <c r="N42" s="37"/>
      <c r="O42" s="37"/>
      <c r="P42" s="29"/>
      <c r="Q42" s="29"/>
      <c r="R42" s="29"/>
      <c r="S42" s="29"/>
      <c r="T42" s="29"/>
      <c r="U42" s="29"/>
    </row>
    <row r="43" spans="1:43" ht="14">
      <c r="A43" s="8">
        <f t="shared" si="0"/>
        <v>4</v>
      </c>
      <c r="B43" s="37">
        <v>0.54760002367424199</v>
      </c>
      <c r="C43" s="45">
        <v>0.52820046164772705</v>
      </c>
      <c r="D43" s="37"/>
      <c r="E43" s="37"/>
      <c r="F43" s="37"/>
      <c r="G43" s="37"/>
      <c r="H43" s="37">
        <v>0.798783229417798</v>
      </c>
      <c r="I43" s="37">
        <v>0.68837313564777802</v>
      </c>
      <c r="J43" s="37"/>
      <c r="K43" s="37"/>
      <c r="L43" s="39"/>
      <c r="M43" s="39"/>
      <c r="N43" s="37"/>
      <c r="O43" s="37"/>
      <c r="P43" s="29"/>
      <c r="Q43" s="29"/>
      <c r="R43" s="29"/>
      <c r="S43" s="29"/>
      <c r="T43" s="29"/>
      <c r="U43" s="29"/>
    </row>
    <row r="44" spans="1:43" ht="14">
      <c r="A44" s="8">
        <f t="shared" si="0"/>
        <v>6</v>
      </c>
      <c r="B44" s="37">
        <v>0.73680013020833302</v>
      </c>
      <c r="C44" s="47">
        <v>0.70660067471590904</v>
      </c>
      <c r="D44" s="37"/>
      <c r="E44" s="37"/>
      <c r="F44" s="37"/>
      <c r="G44" s="37"/>
      <c r="H44" s="37">
        <v>0.95087876675405103</v>
      </c>
      <c r="I44" s="37">
        <v>0.88958990622998002</v>
      </c>
      <c r="J44" s="37"/>
      <c r="K44" s="37"/>
      <c r="L44" s="39"/>
      <c r="M44" s="39"/>
      <c r="N44" s="37"/>
      <c r="O44" s="37"/>
      <c r="P44" s="29"/>
      <c r="Q44" s="29"/>
      <c r="R44" s="29"/>
      <c r="S44" s="29"/>
      <c r="T44" s="29"/>
      <c r="U44" s="29"/>
    </row>
    <row r="45" spans="1:43" ht="14">
      <c r="A45" s="8">
        <f t="shared" si="0"/>
        <v>8</v>
      </c>
      <c r="B45" s="37">
        <v>0.91500059185606097</v>
      </c>
      <c r="C45" s="45">
        <v>0.88660037878787901</v>
      </c>
      <c r="D45" s="37"/>
      <c r="E45" s="37"/>
      <c r="F45" s="37"/>
      <c r="G45" s="37"/>
      <c r="H45" s="37">
        <v>0.998422701164559</v>
      </c>
      <c r="I45" s="37">
        <v>0.98084722863173102</v>
      </c>
      <c r="J45" s="37"/>
      <c r="K45" s="37"/>
      <c r="L45" s="39"/>
      <c r="M45" s="39"/>
      <c r="N45" s="37"/>
      <c r="O45" s="37"/>
      <c r="P45" s="29"/>
      <c r="Q45" s="29"/>
      <c r="R45" s="29"/>
      <c r="S45" s="29"/>
      <c r="T45" s="29"/>
      <c r="U45" s="29"/>
    </row>
    <row r="46" spans="1:43" ht="14">
      <c r="A46" s="8">
        <f t="shared" si="0"/>
        <v>10</v>
      </c>
      <c r="B46" s="37">
        <v>0.98459990530302999</v>
      </c>
      <c r="C46" s="45">
        <v>0.98479965672348502</v>
      </c>
      <c r="D46" s="37"/>
      <c r="E46" s="37"/>
      <c r="F46" s="37"/>
      <c r="G46" s="37"/>
      <c r="H46" s="37">
        <v>1</v>
      </c>
      <c r="I46" s="37">
        <v>0.99887336639010205</v>
      </c>
      <c r="J46" s="37"/>
      <c r="K46" s="37"/>
      <c r="L46" s="39"/>
      <c r="M46" s="39"/>
      <c r="N46" s="37"/>
      <c r="O46" s="37"/>
      <c r="P46" s="29"/>
      <c r="Q46" s="29"/>
      <c r="R46" s="29"/>
      <c r="S46" s="29"/>
      <c r="T46" s="29"/>
      <c r="U46" s="29"/>
    </row>
    <row r="47" spans="1:43" ht="14">
      <c r="A47" s="8">
        <f t="shared" si="0"/>
        <v>12</v>
      </c>
      <c r="B47" s="37">
        <v>1</v>
      </c>
      <c r="C47" s="45">
        <v>0.99939926609848495</v>
      </c>
      <c r="D47" s="37"/>
      <c r="E47" s="37"/>
      <c r="F47" s="37"/>
      <c r="G47" s="37"/>
      <c r="H47" s="37">
        <v>1</v>
      </c>
      <c r="I47" s="37">
        <v>1</v>
      </c>
      <c r="J47" s="37"/>
      <c r="K47" s="37"/>
      <c r="L47" s="39"/>
      <c r="M47" s="39"/>
      <c r="N47" s="37"/>
      <c r="O47" s="37"/>
      <c r="P47" s="29"/>
      <c r="Q47" s="29"/>
      <c r="R47" s="29"/>
      <c r="S47" s="29"/>
      <c r="T47" s="29"/>
      <c r="U47" s="29"/>
    </row>
    <row r="48" spans="1:43" ht="14">
      <c r="A48" s="8">
        <f t="shared" si="0"/>
        <v>14</v>
      </c>
      <c r="B48" s="37">
        <v>1</v>
      </c>
      <c r="C48" s="45">
        <v>1</v>
      </c>
      <c r="D48" s="37"/>
      <c r="E48" s="37"/>
      <c r="F48" s="37"/>
      <c r="G48" s="37"/>
      <c r="H48" s="37">
        <v>1</v>
      </c>
      <c r="I48" s="37">
        <v>1</v>
      </c>
      <c r="J48" s="37"/>
      <c r="K48" s="37"/>
      <c r="L48" s="39"/>
      <c r="M48" s="39"/>
      <c r="N48" s="37"/>
      <c r="O48" s="37"/>
      <c r="P48" s="29"/>
      <c r="Q48" s="29"/>
      <c r="R48" s="29"/>
      <c r="S48" s="29"/>
      <c r="T48" s="29"/>
      <c r="U48" s="29"/>
    </row>
    <row r="49" spans="1:43" ht="14">
      <c r="A49" s="8">
        <f t="shared" si="0"/>
        <v>16</v>
      </c>
      <c r="B49" s="37">
        <v>1</v>
      </c>
      <c r="C49" s="45">
        <v>1</v>
      </c>
      <c r="D49" s="37"/>
      <c r="E49" s="37"/>
      <c r="F49" s="37"/>
      <c r="G49" s="37"/>
      <c r="H49" s="37">
        <v>1</v>
      </c>
      <c r="I49" s="37">
        <v>1</v>
      </c>
      <c r="J49" s="37"/>
      <c r="K49" s="37"/>
      <c r="L49" s="39"/>
      <c r="M49" s="39"/>
      <c r="N49" s="37"/>
      <c r="O49" s="37"/>
      <c r="P49" s="29"/>
      <c r="Q49" s="29"/>
      <c r="R49" s="29"/>
      <c r="S49" s="29"/>
      <c r="T49" s="29"/>
      <c r="U49" s="29"/>
    </row>
    <row r="50" spans="1:43" ht="14">
      <c r="A50" s="8">
        <f t="shared" si="0"/>
        <v>18</v>
      </c>
      <c r="B50" s="37">
        <v>1</v>
      </c>
      <c r="C50" s="45">
        <v>1</v>
      </c>
      <c r="D50" s="37"/>
      <c r="E50" s="37"/>
      <c r="F50" s="37"/>
      <c r="G50" s="37"/>
      <c r="H50" s="37">
        <v>1</v>
      </c>
      <c r="I50" s="37">
        <v>1</v>
      </c>
      <c r="J50" s="37"/>
      <c r="K50" s="37"/>
      <c r="L50" s="39"/>
      <c r="M50" s="39"/>
      <c r="N50" s="37"/>
      <c r="O50" s="37"/>
      <c r="P50" s="29"/>
      <c r="Q50" s="29"/>
      <c r="R50" s="29"/>
      <c r="S50" s="29"/>
      <c r="T50" s="29"/>
      <c r="U50" s="29"/>
    </row>
    <row r="51" spans="1:43" ht="14">
      <c r="A51" s="8">
        <f t="shared" si="0"/>
        <v>20</v>
      </c>
      <c r="B51" s="37">
        <v>1</v>
      </c>
      <c r="C51" s="45">
        <v>1</v>
      </c>
      <c r="D51" s="37"/>
      <c r="E51" s="37"/>
      <c r="F51" s="37"/>
      <c r="G51" s="37"/>
      <c r="H51" s="37">
        <v>1</v>
      </c>
      <c r="I51" s="37">
        <v>1</v>
      </c>
      <c r="J51" s="37"/>
      <c r="K51" s="37"/>
      <c r="L51" s="39"/>
      <c r="M51" s="39"/>
      <c r="N51" s="37"/>
      <c r="O51" s="37"/>
      <c r="P51" s="29"/>
      <c r="Q51" s="29"/>
      <c r="R51" s="29"/>
      <c r="S51" s="29"/>
      <c r="T51" s="29"/>
      <c r="U51" s="29"/>
    </row>
    <row r="52" spans="1:43" ht="14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4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4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4.6158577280240225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4.8760016630916443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2.2054000201814974</v>
      </c>
      <c r="I57" s="33">
        <f t="shared" si="1"/>
        <v>3.1356281785569964</v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5.6547086071252028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5.9354935860713081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3.1721279133328917</v>
      </c>
      <c r="I58" s="33">
        <f t="shared" si="2"/>
        <v>4.1306346838800856</v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36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7.8473745666065318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8.2856028212466146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5.3689871722746592</v>
      </c>
      <c r="I59" s="33">
        <f t="shared" si="3"/>
        <v>6.2382684035097711</v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8" t="s">
        <v>37</v>
      </c>
      <c r="B61" s="33" t="e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>#DIV/0!</v>
      </c>
      <c r="C61" s="33"/>
      <c r="D61" s="57">
        <v>1.1100000000000001</v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8" t="s">
        <v>38</v>
      </c>
      <c r="D62" s="56">
        <v>1.0900000000000001</v>
      </c>
      <c r="E62" s="12"/>
      <c r="F62" s="12"/>
      <c r="G62" s="12"/>
      <c r="H62" s="12"/>
      <c r="I62" s="12"/>
      <c r="R62" s="28"/>
      <c r="S62" s="28"/>
    </row>
    <row r="63" spans="1:43" ht="25">
      <c r="A63" s="62" t="s">
        <v>35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</row>
    <row r="64" spans="1:43" ht="45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 t="e">
        <f>F38/EG38</f>
        <v>#DIV/0!</v>
      </c>
      <c r="E65" s="37">
        <f>H38/I38</f>
        <v>2.0645178519724166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2.7500138716777425</v>
      </c>
      <c r="C66" s="37" t="e">
        <f t="shared" ref="C66:C78" si="7">D39/E39</f>
        <v>#DIV/0!</v>
      </c>
      <c r="D66" s="37" t="e">
        <f t="shared" ref="D66:D78" si="8">F39/EG39</f>
        <v>#DIV/0!</v>
      </c>
      <c r="E66" s="37">
        <f t="shared" ref="E66:E78" si="9">H39/I39</f>
        <v>1.6326532064047621</v>
      </c>
      <c r="F66" s="37" t="e">
        <f t="shared" ref="F66:F78" si="10">J39/K39</f>
        <v>#DIV/0!</v>
      </c>
      <c r="G66" s="37" t="e">
        <f t="shared" ref="G66:G78" si="11">L39/M39</f>
        <v>#DIV/0!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6"/>
        <v>1.25630090146099</v>
      </c>
      <c r="C67" s="37" t="e">
        <f t="shared" si="7"/>
        <v>#DIV/0!</v>
      </c>
      <c r="D67" s="37" t="e">
        <f t="shared" si="8"/>
        <v>#DIV/0!</v>
      </c>
      <c r="E67" s="37">
        <f t="shared" si="9"/>
        <v>1.3730569948186533</v>
      </c>
      <c r="F67" s="37" t="e">
        <f t="shared" si="10"/>
        <v>#DIV/0!</v>
      </c>
      <c r="G67" s="37" t="e">
        <f t="shared" si="11"/>
        <v>#DIV/0!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6"/>
        <v>1.0068237626012364</v>
      </c>
      <c r="C68" s="37" t="e">
        <f t="shared" si="7"/>
        <v>#DIV/0!</v>
      </c>
      <c r="D68" s="37" t="e">
        <f t="shared" si="8"/>
        <v>#DIV/0!</v>
      </c>
      <c r="E68" s="37">
        <f t="shared" si="9"/>
        <v>1.1443236835412394</v>
      </c>
      <c r="F68" s="37" t="e">
        <f t="shared" si="10"/>
        <v>#DIV/0!</v>
      </c>
      <c r="G68" s="37" t="e">
        <f t="shared" si="11"/>
        <v>#DIV/0!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6"/>
        <v>1.009850906188613</v>
      </c>
      <c r="C69" s="37" t="e">
        <f t="shared" si="7"/>
        <v>#DIV/0!</v>
      </c>
      <c r="D69" s="37" t="e">
        <f t="shared" si="8"/>
        <v>#DIV/0!</v>
      </c>
      <c r="E69" s="37">
        <f t="shared" si="9"/>
        <v>1.1592442306493669</v>
      </c>
      <c r="F69" s="37" t="e">
        <f t="shared" si="10"/>
        <v>#DIV/0!</v>
      </c>
      <c r="G69" s="37" t="e">
        <f t="shared" si="11"/>
        <v>#DIV/0!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6"/>
        <v>1.0367276506461161</v>
      </c>
      <c r="C70" s="37" t="e">
        <f t="shared" si="7"/>
        <v>#DIV/0!</v>
      </c>
      <c r="D70" s="37" t="e">
        <f t="shared" si="8"/>
        <v>#DIV/0!</v>
      </c>
      <c r="E70" s="37">
        <f t="shared" si="9"/>
        <v>1.160392798690671</v>
      </c>
      <c r="F70" s="37" t="e">
        <f t="shared" si="10"/>
        <v>#DIV/0!</v>
      </c>
      <c r="G70" s="37" t="e">
        <f t="shared" si="11"/>
        <v>#DIV/0!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6"/>
        <v>1.0427390697080297</v>
      </c>
      <c r="C71" s="37" t="e">
        <f t="shared" si="7"/>
        <v>#DIV/0!</v>
      </c>
      <c r="D71" s="37" t="e">
        <f t="shared" si="8"/>
        <v>#DIV/0!</v>
      </c>
      <c r="E71" s="37">
        <f t="shared" si="9"/>
        <v>1.0688956339262088</v>
      </c>
      <c r="F71" s="37" t="e">
        <f t="shared" si="10"/>
        <v>#DIV/0!</v>
      </c>
      <c r="G71" s="37" t="e">
        <f t="shared" si="11"/>
        <v>#DIV/0!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6"/>
        <v>1.0320327102803739</v>
      </c>
      <c r="C72" s="37" t="e">
        <f t="shared" si="7"/>
        <v>#DIV/0!</v>
      </c>
      <c r="D72" s="37" t="e">
        <f t="shared" si="8"/>
        <v>#DIV/0!</v>
      </c>
      <c r="E72" s="37">
        <f t="shared" si="9"/>
        <v>1.0179186646195102</v>
      </c>
      <c r="F72" s="37" t="e">
        <f t="shared" si="10"/>
        <v>#DIV/0!</v>
      </c>
      <c r="G72" s="37" t="e">
        <f t="shared" si="11"/>
        <v>#DIV/0!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6"/>
        <v>0.99979716542436703</v>
      </c>
      <c r="C73" s="37" t="e">
        <f t="shared" si="7"/>
        <v>#DIV/0!</v>
      </c>
      <c r="D73" s="37" t="e">
        <f t="shared" si="8"/>
        <v>#DIV/0!</v>
      </c>
      <c r="E73" s="37">
        <f t="shared" si="9"/>
        <v>1.0011279043448416</v>
      </c>
      <c r="F73" s="37" t="e">
        <f t="shared" si="10"/>
        <v>#DIV/0!</v>
      </c>
      <c r="G73" s="37" t="e">
        <f t="shared" si="11"/>
        <v>#DIV/0!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6"/>
        <v>1.0006010949996593</v>
      </c>
      <c r="C74" s="37" t="e">
        <f t="shared" si="7"/>
        <v>#DIV/0!</v>
      </c>
      <c r="D74" s="37" t="e">
        <f t="shared" si="8"/>
        <v>#DIV/0!</v>
      </c>
      <c r="E74" s="37">
        <f t="shared" si="9"/>
        <v>1</v>
      </c>
      <c r="F74" s="37" t="e">
        <f t="shared" si="10"/>
        <v>#DIV/0!</v>
      </c>
      <c r="G74" s="37" t="e">
        <f t="shared" si="11"/>
        <v>#DIV/0!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6"/>
        <v>1</v>
      </c>
      <c r="C75" s="37" t="e">
        <f t="shared" si="7"/>
        <v>#DIV/0!</v>
      </c>
      <c r="D75" s="37" t="e">
        <f t="shared" si="8"/>
        <v>#DIV/0!</v>
      </c>
      <c r="E75" s="37">
        <f t="shared" si="9"/>
        <v>1</v>
      </c>
      <c r="F75" s="37" t="e">
        <f t="shared" si="10"/>
        <v>#DIV/0!</v>
      </c>
      <c r="G75" s="37" t="e">
        <f t="shared" si="11"/>
        <v>#DIV/0!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6"/>
        <v>1</v>
      </c>
      <c r="C76" s="37" t="e">
        <f t="shared" si="7"/>
        <v>#DIV/0!</v>
      </c>
      <c r="D76" s="37" t="e">
        <f t="shared" si="8"/>
        <v>#DIV/0!</v>
      </c>
      <c r="E76" s="37">
        <f t="shared" si="9"/>
        <v>1</v>
      </c>
      <c r="F76" s="37" t="e">
        <f t="shared" si="10"/>
        <v>#DIV/0!</v>
      </c>
      <c r="G76" s="37" t="e">
        <f t="shared" si="11"/>
        <v>#DIV/0!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2"/>
        <v>18</v>
      </c>
      <c r="B77" s="37">
        <f t="shared" si="6"/>
        <v>1</v>
      </c>
      <c r="C77" s="37" t="e">
        <f t="shared" si="7"/>
        <v>#DIV/0!</v>
      </c>
      <c r="D77" s="37" t="e">
        <f t="shared" si="8"/>
        <v>#DIV/0!</v>
      </c>
      <c r="E77" s="37">
        <f t="shared" si="9"/>
        <v>1</v>
      </c>
      <c r="F77" s="37" t="e">
        <f t="shared" si="10"/>
        <v>#DIV/0!</v>
      </c>
      <c r="G77" s="37" t="e">
        <f t="shared" si="11"/>
        <v>#DIV/0!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6"/>
        <v>1</v>
      </c>
      <c r="C78" s="37" t="e">
        <f t="shared" si="7"/>
        <v>#DIV/0!</v>
      </c>
      <c r="D78" s="37" t="e">
        <f t="shared" si="8"/>
        <v>#DIV/0!</v>
      </c>
      <c r="E78" s="37">
        <f t="shared" si="9"/>
        <v>1</v>
      </c>
      <c r="F78" s="37" t="e">
        <f t="shared" si="10"/>
        <v>#DIV/0!</v>
      </c>
      <c r="G78" s="37" t="e">
        <f t="shared" si="11"/>
        <v>#DIV/0!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workbookViewId="0">
      <selection activeCell="E6" sqref="E6"/>
    </sheetView>
  </sheetViews>
  <sheetFormatPr defaultRowHeight="12.5"/>
  <sheetData>
    <row r="1" spans="2:24" s="8" customFormat="1" ht="13">
      <c r="G1" s="70" t="s">
        <v>27</v>
      </c>
      <c r="H1" s="70"/>
      <c r="I1" s="70"/>
      <c r="J1" s="70"/>
      <c r="K1" s="70"/>
      <c r="L1" s="70"/>
      <c r="M1" s="70"/>
      <c r="N1" s="70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6" t="s">
        <v>13</v>
      </c>
      <c r="D3" s="67"/>
      <c r="E3" s="66" t="s">
        <v>16</v>
      </c>
      <c r="F3" s="67"/>
      <c r="G3" s="66" t="s">
        <v>4</v>
      </c>
      <c r="H3" s="67"/>
      <c r="I3" s="66" t="s">
        <v>5</v>
      </c>
      <c r="J3" s="67"/>
      <c r="K3" s="66" t="s">
        <v>6</v>
      </c>
      <c r="L3" s="67"/>
      <c r="M3" s="66" t="s">
        <v>17</v>
      </c>
      <c r="N3" s="67"/>
      <c r="O3" s="66"/>
      <c r="P3" s="67"/>
      <c r="Q3" s="66"/>
      <c r="R3" s="67"/>
      <c r="S3" s="66"/>
      <c r="T3" s="67"/>
      <c r="U3" s="8"/>
      <c r="V3" s="8"/>
      <c r="W3" s="8"/>
      <c r="X3" s="8"/>
    </row>
    <row r="4" spans="2:24" ht="69">
      <c r="B4" s="6"/>
      <c r="C4" s="31" t="s">
        <v>25</v>
      </c>
      <c r="D4" s="31" t="s">
        <v>26</v>
      </c>
      <c r="E4" s="31" t="s">
        <v>25</v>
      </c>
      <c r="F4" s="31" t="s">
        <v>26</v>
      </c>
      <c r="G4" s="31" t="s">
        <v>25</v>
      </c>
      <c r="H4" s="31" t="s">
        <v>26</v>
      </c>
      <c r="I4" s="31" t="s">
        <v>25</v>
      </c>
      <c r="J4" s="31" t="s">
        <v>26</v>
      </c>
      <c r="K4" s="31" t="s">
        <v>25</v>
      </c>
      <c r="L4" s="31" t="s">
        <v>26</v>
      </c>
      <c r="M4" s="31" t="s">
        <v>25</v>
      </c>
      <c r="N4" s="31" t="s">
        <v>26</v>
      </c>
      <c r="O4" s="31" t="s">
        <v>25</v>
      </c>
      <c r="P4" s="31" t="s">
        <v>26</v>
      </c>
      <c r="Q4" s="31" t="s">
        <v>25</v>
      </c>
      <c r="R4" s="31" t="s">
        <v>26</v>
      </c>
      <c r="S4" s="31" t="s">
        <v>25</v>
      </c>
      <c r="T4" s="31" t="s">
        <v>26</v>
      </c>
      <c r="U4" s="8"/>
      <c r="V4" s="8"/>
      <c r="W4" s="8"/>
      <c r="X4" s="8"/>
    </row>
    <row r="5" spans="2:24">
      <c r="B5" s="8">
        <v>-6</v>
      </c>
      <c r="C5" s="37">
        <v>1.090649668730391</v>
      </c>
      <c r="D5" s="37">
        <v>2.0296313314161827</v>
      </c>
      <c r="E5" s="37"/>
      <c r="F5" s="37"/>
      <c r="G5" s="37"/>
      <c r="H5" s="37"/>
      <c r="I5" s="37">
        <v>0.5904025078141375</v>
      </c>
      <c r="J5" s="37">
        <v>2.466836734693878</v>
      </c>
      <c r="K5" s="37"/>
      <c r="L5" s="37"/>
      <c r="M5" s="39"/>
      <c r="N5" s="39"/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0.79249357018960465</v>
      </c>
      <c r="D6" s="37">
        <v>1.1316034828554633</v>
      </c>
      <c r="E6" s="59">
        <v>1</v>
      </c>
      <c r="F6" s="59">
        <v>1.13859917513862</v>
      </c>
      <c r="G6" s="37"/>
      <c r="H6" s="37"/>
      <c r="I6" s="37">
        <v>1.0546219458634798</v>
      </c>
      <c r="J6" s="37">
        <v>1.0055707083230021</v>
      </c>
      <c r="K6" s="37"/>
      <c r="L6" s="37"/>
      <c r="M6" s="39"/>
      <c r="N6" s="39"/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1.1289684975569032</v>
      </c>
      <c r="D7" s="37">
        <v>1.5782346782913141</v>
      </c>
      <c r="E7" s="59">
        <v>1</v>
      </c>
      <c r="F7" s="59">
        <v>1.1830085181729399</v>
      </c>
      <c r="G7" s="37"/>
      <c r="H7" s="37"/>
      <c r="I7" s="37">
        <v>1.0649117385762294</v>
      </c>
      <c r="J7" s="37">
        <v>0.97682435975566551</v>
      </c>
      <c r="K7" s="37"/>
      <c r="L7" s="37"/>
      <c r="M7" s="39"/>
      <c r="N7" s="39"/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37">
        <v>1.0788731675576366</v>
      </c>
      <c r="D8" s="37">
        <v>1.443151822691485</v>
      </c>
      <c r="E8" s="59">
        <v>1</v>
      </c>
      <c r="F8" s="59">
        <v>1.1716522190002101</v>
      </c>
      <c r="G8" s="37"/>
      <c r="H8" s="37"/>
      <c r="I8" s="37">
        <v>1.0526224891431821</v>
      </c>
      <c r="J8" s="37">
        <v>0.94138192181598968</v>
      </c>
      <c r="K8" s="37"/>
      <c r="L8" s="37"/>
      <c r="M8" s="39"/>
      <c r="N8" s="39"/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4">
      <c r="B9" s="8">
        <f t="shared" si="0"/>
        <v>2</v>
      </c>
      <c r="C9" s="37">
        <v>1.0202257884545962</v>
      </c>
      <c r="D9" s="46">
        <v>1.359292878942904</v>
      </c>
      <c r="E9" s="59">
        <v>1</v>
      </c>
      <c r="F9" s="59">
        <v>1.09130806252174</v>
      </c>
      <c r="G9" s="37"/>
      <c r="H9" s="37"/>
      <c r="I9" s="37">
        <v>1.0275930206245556</v>
      </c>
      <c r="J9" s="37">
        <v>0.94921539644502173</v>
      </c>
      <c r="K9" s="37"/>
      <c r="L9" s="37"/>
      <c r="M9" s="39"/>
      <c r="N9" s="39"/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 ht="14">
      <c r="B10" s="8">
        <f t="shared" si="0"/>
        <v>4</v>
      </c>
      <c r="C10" s="37">
        <v>1.0386722886188706</v>
      </c>
      <c r="D10" s="45">
        <v>1.3361114589282319</v>
      </c>
      <c r="E10" s="59">
        <v>0.996580953168692</v>
      </c>
      <c r="F10" s="59">
        <v>1.00360568003322</v>
      </c>
      <c r="G10" s="37"/>
      <c r="H10" s="37"/>
      <c r="I10" s="37">
        <v>1.0142877062238744</v>
      </c>
      <c r="J10" s="37">
        <v>0.97224505117318671</v>
      </c>
      <c r="K10" s="37"/>
      <c r="L10" s="37"/>
      <c r="M10" s="39"/>
      <c r="N10" s="39"/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 ht="14">
      <c r="B11" s="8">
        <f t="shared" si="0"/>
        <v>6</v>
      </c>
      <c r="C11" s="37">
        <v>1.0229925702173397</v>
      </c>
      <c r="D11" s="47">
        <v>1.157963768263423</v>
      </c>
      <c r="E11" s="59">
        <v>1.0045696944006299</v>
      </c>
      <c r="F11" s="59">
        <v>0.93784354077082399</v>
      </c>
      <c r="G11" s="37"/>
      <c r="H11" s="37"/>
      <c r="I11" s="37">
        <v>0.98562810442114834</v>
      </c>
      <c r="J11" s="37">
        <v>0.93676888366679345</v>
      </c>
      <c r="K11" s="37"/>
      <c r="L11" s="37"/>
      <c r="M11" s="39"/>
      <c r="N11" s="39"/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 ht="14">
      <c r="B12" s="8">
        <f t="shared" si="0"/>
        <v>8</v>
      </c>
      <c r="C12" s="37">
        <v>0.87006166361846515</v>
      </c>
      <c r="D12" s="45">
        <v>1.0396808178197445</v>
      </c>
      <c r="E12" s="59">
        <v>1.00629816073742</v>
      </c>
      <c r="F12" s="59">
        <v>0.88579980138400205</v>
      </c>
      <c r="G12" s="37"/>
      <c r="H12" s="37"/>
      <c r="I12" s="37">
        <v>0.98704019405782717</v>
      </c>
      <c r="J12" s="37">
        <v>0.95233743773834012</v>
      </c>
      <c r="K12" s="37"/>
      <c r="L12" s="37"/>
      <c r="M12" s="39"/>
      <c r="N12" s="39"/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 ht="14">
      <c r="B13" s="8">
        <f t="shared" si="0"/>
        <v>10</v>
      </c>
      <c r="C13" s="37">
        <v>0.91391800569438686</v>
      </c>
      <c r="D13" s="45">
        <v>1.0768650216782449</v>
      </c>
      <c r="E13" s="59">
        <v>1.0191346445606499</v>
      </c>
      <c r="F13" s="59">
        <v>0.88762658166064301</v>
      </c>
      <c r="G13" s="37"/>
      <c r="H13" s="37"/>
      <c r="I13" s="37">
        <v>1.0288212222247153</v>
      </c>
      <c r="J13" s="37">
        <v>0.94316584985575458</v>
      </c>
      <c r="K13" s="37"/>
      <c r="L13" s="37"/>
      <c r="M13" s="39"/>
      <c r="N13" s="39"/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 ht="14">
      <c r="B14" s="8">
        <f t="shared" si="0"/>
        <v>12</v>
      </c>
      <c r="C14" s="37">
        <v>0.99125473263644193</v>
      </c>
      <c r="D14" s="45">
        <v>1.0879454320172226</v>
      </c>
      <c r="E14" s="59">
        <v>1.06081492767785</v>
      </c>
      <c r="F14" s="59">
        <v>0.90453527139359202</v>
      </c>
      <c r="G14" s="37"/>
      <c r="H14" s="37"/>
      <c r="I14" s="37">
        <v>1.0491800132548956</v>
      </c>
      <c r="J14" s="37">
        <v>0.96008003428033539</v>
      </c>
      <c r="K14" s="37"/>
      <c r="L14" s="37"/>
      <c r="M14" s="39"/>
      <c r="N14" s="39"/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 ht="14">
      <c r="B15" s="8">
        <f t="shared" si="0"/>
        <v>14</v>
      </c>
      <c r="C15" s="37">
        <v>0.9178161089578587</v>
      </c>
      <c r="D15" s="45">
        <v>1.0208035346045508</v>
      </c>
      <c r="E15" s="59">
        <v>1.17267587724232</v>
      </c>
      <c r="F15" s="59">
        <v>0.96060349060336803</v>
      </c>
      <c r="G15" s="37"/>
      <c r="H15" s="37"/>
      <c r="I15" s="37">
        <v>0.99607239224833932</v>
      </c>
      <c r="J15" s="37">
        <v>0.97510921366163628</v>
      </c>
      <c r="K15" s="37"/>
      <c r="L15" s="37"/>
      <c r="M15" s="39"/>
      <c r="N15" s="39"/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 ht="14">
      <c r="B16" s="8">
        <f t="shared" si="0"/>
        <v>16</v>
      </c>
      <c r="C16" s="37">
        <v>0.8574276544578443</v>
      </c>
      <c r="D16" s="45">
        <v>1.0097063870553433</v>
      </c>
      <c r="E16" s="59">
        <v>1.31993723025792</v>
      </c>
      <c r="F16" s="59">
        <v>0.99480198251291896</v>
      </c>
      <c r="G16" s="37"/>
      <c r="H16" s="37"/>
      <c r="I16" s="37">
        <v>1.0421260800778873</v>
      </c>
      <c r="J16" s="37">
        <v>0.98261808286068997</v>
      </c>
      <c r="K16" s="37"/>
      <c r="L16" s="37"/>
      <c r="M16" s="39"/>
      <c r="N16" s="39"/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 ht="14">
      <c r="B17" s="8">
        <f t="shared" si="0"/>
        <v>18</v>
      </c>
      <c r="C17" s="37">
        <v>0.87745085398454492</v>
      </c>
      <c r="D17" s="45">
        <v>0.92952103441995992</v>
      </c>
      <c r="E17" s="59">
        <v>1.4958145993151399</v>
      </c>
      <c r="F17" s="59">
        <v>1</v>
      </c>
      <c r="G17" s="37"/>
      <c r="H17" s="37"/>
      <c r="I17" s="37">
        <v>1.1039346355517941</v>
      </c>
      <c r="J17" s="37">
        <v>0.99310019139292915</v>
      </c>
      <c r="K17" s="37"/>
      <c r="L17" s="37"/>
      <c r="M17" s="39"/>
      <c r="N17" s="39"/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 ht="14">
      <c r="B18" s="8">
        <f t="shared" si="0"/>
        <v>20</v>
      </c>
      <c r="C18" s="37">
        <v>0.89578937635023248</v>
      </c>
      <c r="D18" s="45">
        <v>0.86257305207945478</v>
      </c>
      <c r="E18" s="59">
        <v>1.3910669745815301</v>
      </c>
      <c r="F18" s="59">
        <v>1</v>
      </c>
      <c r="G18" s="37"/>
      <c r="H18" s="37"/>
      <c r="I18" s="37">
        <v>1.1359523269445289</v>
      </c>
      <c r="J18" s="37">
        <v>0.99341870663396559</v>
      </c>
      <c r="K18" s="37"/>
      <c r="L18" s="37"/>
      <c r="M18" s="39"/>
      <c r="N18" s="39"/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 ht="14">
      <c r="B19" s="8">
        <f t="shared" si="0"/>
        <v>22</v>
      </c>
      <c r="C19" s="37">
        <v>0.98309402501157939</v>
      </c>
      <c r="D19" s="45">
        <v>0.93142113506192825</v>
      </c>
      <c r="E19" s="59">
        <v>1.2857141293860399</v>
      </c>
      <c r="F19" s="59">
        <v>1</v>
      </c>
      <c r="G19" s="37"/>
      <c r="H19" s="37"/>
      <c r="I19" s="37">
        <v>1.1202942129652831</v>
      </c>
      <c r="J19" s="37">
        <v>0.99437735592790077</v>
      </c>
      <c r="K19" s="37"/>
      <c r="L19" s="37"/>
      <c r="M19" s="39"/>
      <c r="N19" s="39"/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 ht="14">
      <c r="B20" s="8">
        <f t="shared" si="0"/>
        <v>24</v>
      </c>
      <c r="C20" s="37">
        <v>1.0768916026690167</v>
      </c>
      <c r="D20" s="45">
        <v>0.9607176952883697</v>
      </c>
      <c r="E20" s="59">
        <v>1.2781129397683699</v>
      </c>
      <c r="F20" s="59">
        <v>1</v>
      </c>
      <c r="G20" s="37"/>
      <c r="H20" s="37"/>
      <c r="I20" s="37">
        <v>1.1488841534092922</v>
      </c>
      <c r="J20" s="37">
        <v>1.0057926913506618</v>
      </c>
      <c r="K20" s="37"/>
      <c r="L20" s="37"/>
      <c r="M20" s="39"/>
      <c r="N20" s="39"/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 ht="14">
      <c r="B21" s="8">
        <f t="shared" si="0"/>
        <v>26</v>
      </c>
      <c r="C21" s="37"/>
      <c r="D21" s="45"/>
      <c r="E21" s="59">
        <v>1.3873922971553001</v>
      </c>
      <c r="F21" s="59">
        <v>1</v>
      </c>
      <c r="G21" s="37"/>
      <c r="H21" s="37"/>
      <c r="I21" s="37">
        <v>1.1582348122682411</v>
      </c>
      <c r="J21" s="37">
        <v>1.0045750406668896</v>
      </c>
      <c r="K21" s="37"/>
      <c r="L21" s="37"/>
      <c r="M21" s="39"/>
      <c r="N21" s="39"/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 ht="13">
      <c r="F24" s="68" t="s">
        <v>28</v>
      </c>
      <c r="G24" s="69"/>
      <c r="H24" s="69"/>
      <c r="I24" s="69"/>
      <c r="J24" s="69"/>
      <c r="K24" s="69"/>
      <c r="L24" s="69"/>
      <c r="M24" s="69"/>
      <c r="N24" s="69"/>
      <c r="O24" s="69"/>
    </row>
    <row r="25" spans="2:24" ht="45.5">
      <c r="B25" s="6" t="s">
        <v>7</v>
      </c>
      <c r="C25" s="66" t="s">
        <v>13</v>
      </c>
      <c r="D25" s="67"/>
      <c r="E25" s="66" t="s">
        <v>16</v>
      </c>
      <c r="F25" s="67"/>
      <c r="G25" s="66" t="s">
        <v>4</v>
      </c>
      <c r="H25" s="67"/>
      <c r="I25" s="66" t="s">
        <v>5</v>
      </c>
      <c r="J25" s="67"/>
      <c r="K25" s="66" t="s">
        <v>6</v>
      </c>
      <c r="L25" s="67"/>
      <c r="M25" s="66" t="s">
        <v>17</v>
      </c>
      <c r="N25" s="67"/>
      <c r="O25" s="66"/>
      <c r="P25" s="67"/>
      <c r="Q25" s="66"/>
      <c r="R25" s="67"/>
      <c r="S25" s="66"/>
      <c r="T25" s="67"/>
    </row>
    <row r="26" spans="2:24" ht="69">
      <c r="B26" s="6"/>
      <c r="C26" s="31" t="s">
        <v>25</v>
      </c>
      <c r="D26" s="31" t="s">
        <v>26</v>
      </c>
      <c r="E26" s="31" t="s">
        <v>25</v>
      </c>
      <c r="F26" s="31" t="s">
        <v>26</v>
      </c>
      <c r="G26" s="31" t="s">
        <v>25</v>
      </c>
      <c r="H26" s="31" t="s">
        <v>26</v>
      </c>
      <c r="I26" s="31" t="s">
        <v>25</v>
      </c>
      <c r="J26" s="31" t="s">
        <v>26</v>
      </c>
      <c r="K26" s="31" t="s">
        <v>25</v>
      </c>
      <c r="L26" s="31" t="s">
        <v>26</v>
      </c>
      <c r="M26" s="31" t="s">
        <v>25</v>
      </c>
      <c r="N26" s="31" t="s">
        <v>26</v>
      </c>
      <c r="O26" s="31" t="s">
        <v>25</v>
      </c>
      <c r="P26" s="31" t="s">
        <v>26</v>
      </c>
      <c r="Q26" s="31" t="s">
        <v>25</v>
      </c>
      <c r="R26" s="31" t="s">
        <v>26</v>
      </c>
      <c r="S26" s="31" t="s">
        <v>25</v>
      </c>
      <c r="T26" s="31" t="s">
        <v>26</v>
      </c>
    </row>
    <row r="27" spans="2:24">
      <c r="B27" s="8">
        <v>-6</v>
      </c>
      <c r="C27" s="48">
        <v>1.0764352087758573</v>
      </c>
      <c r="D27" s="48">
        <v>2.0217676504271802</v>
      </c>
      <c r="E27" s="48"/>
      <c r="F27" s="48"/>
      <c r="G27" s="48"/>
      <c r="H27" s="48"/>
      <c r="I27" s="48">
        <v>0.6235694030057547</v>
      </c>
      <c r="J27" s="48">
        <v>2.4660091324200915</v>
      </c>
      <c r="K27" s="48"/>
      <c r="L27" s="48"/>
      <c r="M27" s="49"/>
      <c r="N27" s="49"/>
      <c r="O27" s="48"/>
      <c r="P27" s="48"/>
      <c r="Q27" s="50"/>
      <c r="R27" s="50"/>
      <c r="S27" s="50"/>
      <c r="T27" s="50"/>
    </row>
    <row r="28" spans="2:24">
      <c r="B28" s="8">
        <f>B27+2</f>
        <v>-4</v>
      </c>
      <c r="C28" s="48">
        <v>0.80824623808477047</v>
      </c>
      <c r="D28" s="48">
        <v>1.1635445929365329</v>
      </c>
      <c r="E28" s="60">
        <v>1</v>
      </c>
      <c r="F28" s="60">
        <v>1.1237186930119101</v>
      </c>
      <c r="G28" s="48"/>
      <c r="H28" s="48"/>
      <c r="I28" s="48">
        <v>1.0200718160468047</v>
      </c>
      <c r="J28" s="48">
        <v>0.9895328819006084</v>
      </c>
      <c r="K28" s="48"/>
      <c r="L28" s="48"/>
      <c r="M28" s="49"/>
      <c r="N28" s="49"/>
      <c r="O28" s="48"/>
      <c r="P28" s="48"/>
      <c r="Q28" s="50"/>
      <c r="R28" s="50"/>
      <c r="S28" s="50"/>
      <c r="T28" s="50"/>
    </row>
    <row r="29" spans="2:24">
      <c r="B29" s="8">
        <f t="shared" ref="B29:B43" si="1">B28+2</f>
        <v>-2</v>
      </c>
      <c r="C29" s="48">
        <v>1.1235835582652245</v>
      </c>
      <c r="D29" s="48">
        <v>1.5488204683434519</v>
      </c>
      <c r="E29" s="60">
        <v>1</v>
      </c>
      <c r="F29" s="60">
        <v>1.2122651894723599</v>
      </c>
      <c r="G29" s="48"/>
      <c r="H29" s="48"/>
      <c r="I29" s="48">
        <v>1.065737307073118</v>
      </c>
      <c r="J29" s="48">
        <v>0.94341716238540563</v>
      </c>
      <c r="K29" s="48"/>
      <c r="L29" s="48"/>
      <c r="M29" s="49"/>
      <c r="N29" s="49"/>
      <c r="O29" s="48"/>
      <c r="P29" s="48"/>
      <c r="Q29" s="50"/>
      <c r="R29" s="50"/>
      <c r="S29" s="50"/>
      <c r="T29" s="50"/>
    </row>
    <row r="30" spans="2:24">
      <c r="B30" s="8">
        <f t="shared" si="1"/>
        <v>0</v>
      </c>
      <c r="C30" s="48">
        <v>1.0934161698973222</v>
      </c>
      <c r="D30" s="48">
        <v>1.4140882685262328</v>
      </c>
      <c r="E30" s="60">
        <v>1</v>
      </c>
      <c r="F30" s="60">
        <v>1.1490655238207399</v>
      </c>
      <c r="G30" s="48"/>
      <c r="H30" s="48"/>
      <c r="I30" s="48">
        <v>1.058521534751004</v>
      </c>
      <c r="J30" s="48">
        <v>0.95656818721366632</v>
      </c>
      <c r="K30" s="48"/>
      <c r="L30" s="48"/>
      <c r="M30" s="49"/>
      <c r="N30" s="49"/>
      <c r="O30" s="48"/>
      <c r="P30" s="48"/>
      <c r="Q30" s="50"/>
      <c r="R30" s="50"/>
      <c r="S30" s="50"/>
      <c r="T30" s="50"/>
    </row>
    <row r="31" spans="2:24" ht="14">
      <c r="B31" s="8">
        <f t="shared" si="1"/>
        <v>2</v>
      </c>
      <c r="C31" s="48">
        <v>1.0462916346485069</v>
      </c>
      <c r="D31" s="51">
        <v>1.3681201600748403</v>
      </c>
      <c r="E31" s="60">
        <v>1.00388422677151</v>
      </c>
      <c r="F31" s="60">
        <v>1.07990909289435</v>
      </c>
      <c r="G31" s="48"/>
      <c r="H31" s="48"/>
      <c r="I31" s="48">
        <v>1.0482626121412411</v>
      </c>
      <c r="J31" s="48">
        <v>0.9535185143381717</v>
      </c>
      <c r="K31" s="48"/>
      <c r="L31" s="48"/>
      <c r="M31" s="49"/>
      <c r="N31" s="49"/>
      <c r="O31" s="48"/>
      <c r="P31" s="48"/>
      <c r="Q31" s="50"/>
      <c r="R31" s="50"/>
      <c r="S31" s="50"/>
      <c r="T31" s="50"/>
    </row>
    <row r="32" spans="2:24" ht="14">
      <c r="B32" s="8">
        <f t="shared" si="1"/>
        <v>4</v>
      </c>
      <c r="C32" s="48">
        <v>1.0539842053686375</v>
      </c>
      <c r="D32" s="52">
        <v>1.3291292601073432</v>
      </c>
      <c r="E32" s="60">
        <v>0.99663740506522802</v>
      </c>
      <c r="F32" s="60">
        <v>1.00869597711074</v>
      </c>
      <c r="G32" s="48"/>
      <c r="H32" s="48"/>
      <c r="I32" s="48">
        <v>1.0162345997831359</v>
      </c>
      <c r="J32" s="48">
        <v>0.95819171067826514</v>
      </c>
      <c r="K32" s="48"/>
      <c r="L32" s="48"/>
      <c r="M32" s="49"/>
      <c r="N32" s="49"/>
      <c r="O32" s="48"/>
      <c r="P32" s="48"/>
      <c r="Q32" s="50"/>
      <c r="R32" s="50"/>
      <c r="S32" s="50"/>
      <c r="T32" s="50"/>
    </row>
    <row r="33" spans="2:20" ht="14">
      <c r="B33" s="8">
        <f t="shared" si="1"/>
        <v>6</v>
      </c>
      <c r="C33" s="48">
        <v>1.0166050341395212</v>
      </c>
      <c r="D33" s="53">
        <v>1.1416301833939591</v>
      </c>
      <c r="E33" s="60">
        <v>0.97919405597338305</v>
      </c>
      <c r="F33" s="60">
        <v>0.94783141665065695</v>
      </c>
      <c r="G33" s="48"/>
      <c r="H33" s="48"/>
      <c r="I33" s="48">
        <v>0.97276893129601827</v>
      </c>
      <c r="J33" s="48">
        <v>0.93561403193890413</v>
      </c>
      <c r="K33" s="48"/>
      <c r="L33" s="48"/>
      <c r="M33" s="49"/>
      <c r="N33" s="49"/>
      <c r="O33" s="48"/>
      <c r="P33" s="48"/>
      <c r="Q33" s="50"/>
      <c r="R33" s="50"/>
      <c r="S33" s="50"/>
      <c r="T33" s="50"/>
    </row>
    <row r="34" spans="2:20" ht="14">
      <c r="B34" s="8">
        <f t="shared" si="1"/>
        <v>8</v>
      </c>
      <c r="C34" s="48">
        <v>0.86717580139029493</v>
      </c>
      <c r="D34" s="52">
        <v>1.0322384672141665</v>
      </c>
      <c r="E34" s="60">
        <v>0.97510912650774995</v>
      </c>
      <c r="F34" s="60">
        <v>0.92052437758882599</v>
      </c>
      <c r="G34" s="48"/>
      <c r="H34" s="48"/>
      <c r="I34" s="48">
        <v>0.99730415674539585</v>
      </c>
      <c r="J34" s="48">
        <v>0.96456579989489188</v>
      </c>
      <c r="K34" s="48"/>
      <c r="L34" s="48"/>
      <c r="M34" s="49"/>
      <c r="N34" s="49"/>
      <c r="O34" s="48"/>
      <c r="P34" s="48"/>
      <c r="Q34" s="50"/>
      <c r="R34" s="50"/>
      <c r="S34" s="50"/>
      <c r="T34" s="50"/>
    </row>
    <row r="35" spans="2:20" ht="14">
      <c r="B35" s="8">
        <f t="shared" si="1"/>
        <v>10</v>
      </c>
      <c r="C35" s="48">
        <v>0.90496963416931586</v>
      </c>
      <c r="D35" s="52">
        <v>1.0127040476227371</v>
      </c>
      <c r="E35" s="60">
        <v>1.0462539242251301</v>
      </c>
      <c r="F35" s="60">
        <v>0.93280124300326295</v>
      </c>
      <c r="G35" s="48"/>
      <c r="H35" s="48"/>
      <c r="I35" s="48">
        <v>1.0666692436442069</v>
      </c>
      <c r="J35" s="48">
        <v>0.96811974933639822</v>
      </c>
      <c r="K35" s="48"/>
      <c r="L35" s="48"/>
      <c r="M35" s="49"/>
      <c r="N35" s="49"/>
      <c r="O35" s="48"/>
      <c r="P35" s="48"/>
      <c r="Q35" s="50"/>
      <c r="R35" s="50"/>
      <c r="S35" s="50"/>
      <c r="T35" s="50"/>
    </row>
    <row r="36" spans="2:20" ht="14">
      <c r="B36" s="8">
        <f t="shared" si="1"/>
        <v>12</v>
      </c>
      <c r="C36" s="48">
        <v>0.9920159265751628</v>
      </c>
      <c r="D36" s="52">
        <v>1.0453356826392699</v>
      </c>
      <c r="E36" s="60">
        <v>1.11443277461227</v>
      </c>
      <c r="F36" s="60">
        <v>0.94579394026993102</v>
      </c>
      <c r="G36" s="48"/>
      <c r="H36" s="48"/>
      <c r="I36" s="48">
        <v>1.1029397408488946</v>
      </c>
      <c r="J36" s="48">
        <v>0.97992654947258007</v>
      </c>
      <c r="K36" s="48"/>
      <c r="L36" s="48"/>
      <c r="M36" s="49"/>
      <c r="N36" s="49"/>
      <c r="O36" s="48"/>
      <c r="P36" s="48"/>
      <c r="Q36" s="50"/>
      <c r="R36" s="50"/>
      <c r="S36" s="50"/>
      <c r="T36" s="50"/>
    </row>
    <row r="37" spans="2:20" ht="14">
      <c r="B37" s="8">
        <f t="shared" si="1"/>
        <v>14</v>
      </c>
      <c r="C37" s="48">
        <v>0.90399584639654929</v>
      </c>
      <c r="D37" s="52">
        <v>0.96141340474830261</v>
      </c>
      <c r="E37" s="60">
        <v>1.17869534623307</v>
      </c>
      <c r="F37" s="60">
        <v>0.98971813148427901</v>
      </c>
      <c r="G37" s="48"/>
      <c r="H37" s="48"/>
      <c r="I37" s="48">
        <v>1.035684933208199</v>
      </c>
      <c r="J37" s="48">
        <v>0.98804429914803782</v>
      </c>
      <c r="K37" s="48"/>
      <c r="L37" s="48"/>
      <c r="M37" s="49"/>
      <c r="N37" s="49"/>
      <c r="O37" s="48"/>
      <c r="P37" s="48"/>
      <c r="Q37" s="50"/>
      <c r="R37" s="50"/>
      <c r="S37" s="50"/>
      <c r="T37" s="50"/>
    </row>
    <row r="38" spans="2:20" ht="14">
      <c r="B38" s="8">
        <f t="shared" si="1"/>
        <v>16</v>
      </c>
      <c r="C38" s="48">
        <v>0.86967081785740297</v>
      </c>
      <c r="D38" s="52">
        <v>1.0130002884240172</v>
      </c>
      <c r="E38" s="60">
        <v>1.18118573965623</v>
      </c>
      <c r="F38" s="60">
        <v>0.99364586341181405</v>
      </c>
      <c r="G38" s="48"/>
      <c r="H38" s="48"/>
      <c r="I38" s="48">
        <v>1.0790060893490798</v>
      </c>
      <c r="J38" s="48">
        <v>0.99440588948788233</v>
      </c>
      <c r="K38" s="48"/>
      <c r="L38" s="48"/>
      <c r="M38" s="49"/>
      <c r="N38" s="49"/>
      <c r="O38" s="48"/>
      <c r="P38" s="48"/>
      <c r="Q38" s="50"/>
      <c r="R38" s="50"/>
      <c r="S38" s="50"/>
      <c r="T38" s="50"/>
    </row>
    <row r="39" spans="2:20" ht="14">
      <c r="B39" s="8">
        <f t="shared" si="1"/>
        <v>18</v>
      </c>
      <c r="C39" s="48">
        <v>0.88560001379143893</v>
      </c>
      <c r="D39" s="52">
        <v>0.9390377655101817</v>
      </c>
      <c r="E39" s="60">
        <v>1.2377702123896901</v>
      </c>
      <c r="F39" s="60">
        <v>1.0009676424378899</v>
      </c>
      <c r="G39" s="48"/>
      <c r="H39" s="48"/>
      <c r="I39" s="48">
        <v>1.1508268950734368</v>
      </c>
      <c r="J39" s="48">
        <v>0.99614806238003217</v>
      </c>
      <c r="K39" s="48"/>
      <c r="L39" s="48"/>
      <c r="M39" s="49"/>
      <c r="N39" s="49"/>
      <c r="O39" s="48"/>
      <c r="P39" s="48"/>
      <c r="Q39" s="50"/>
      <c r="R39" s="50"/>
      <c r="S39" s="50"/>
      <c r="T39" s="50"/>
    </row>
    <row r="40" spans="2:20" ht="14">
      <c r="B40" s="8">
        <f t="shared" si="1"/>
        <v>20</v>
      </c>
      <c r="C40" s="48">
        <v>0.94086265798286806</v>
      </c>
      <c r="D40" s="52">
        <v>0.90238804283788909</v>
      </c>
      <c r="E40" s="60">
        <v>1.23376153908037</v>
      </c>
      <c r="F40" s="60">
        <v>1.0007349277267801</v>
      </c>
      <c r="G40" s="48"/>
      <c r="H40" s="48"/>
      <c r="I40" s="48">
        <v>1.1579490925919549</v>
      </c>
      <c r="J40" s="48">
        <v>1.0008511739846448</v>
      </c>
      <c r="K40" s="48"/>
      <c r="L40" s="48"/>
      <c r="M40" s="49"/>
      <c r="N40" s="49"/>
      <c r="O40" s="48"/>
      <c r="P40" s="48"/>
      <c r="Q40" s="50"/>
      <c r="R40" s="50"/>
      <c r="S40" s="50"/>
      <c r="T40" s="50"/>
    </row>
    <row r="41" spans="2:20" ht="14">
      <c r="B41" s="8">
        <f t="shared" si="1"/>
        <v>22</v>
      </c>
      <c r="C41" s="48">
        <v>0.95210478872340598</v>
      </c>
      <c r="D41" s="52">
        <v>0.88744228238320777</v>
      </c>
      <c r="E41" s="60">
        <v>1.27391761091764</v>
      </c>
      <c r="F41" s="60">
        <v>1</v>
      </c>
      <c r="G41" s="48"/>
      <c r="H41" s="48"/>
      <c r="I41" s="48">
        <v>1.1384659244486819</v>
      </c>
      <c r="J41" s="48">
        <v>1.0043387003829174</v>
      </c>
      <c r="K41" s="48"/>
      <c r="L41" s="48"/>
      <c r="M41" s="49"/>
      <c r="N41" s="49"/>
      <c r="O41" s="48"/>
      <c r="P41" s="48"/>
      <c r="Q41" s="50"/>
      <c r="R41" s="50"/>
      <c r="S41" s="50"/>
      <c r="T41" s="50"/>
    </row>
    <row r="42" spans="2:20" ht="14">
      <c r="B42" s="8">
        <f t="shared" si="1"/>
        <v>24</v>
      </c>
      <c r="C42" s="48">
        <v>1.0556589383770592</v>
      </c>
      <c r="D42" s="52">
        <v>0.9639740652269293</v>
      </c>
      <c r="E42" s="60">
        <v>1.3798103033281699</v>
      </c>
      <c r="F42" s="60">
        <v>1</v>
      </c>
      <c r="G42" s="48"/>
      <c r="H42" s="48"/>
      <c r="I42" s="48">
        <v>1.1444520022438913</v>
      </c>
      <c r="J42" s="48">
        <v>1.0030044370370468</v>
      </c>
      <c r="K42" s="48"/>
      <c r="L42" s="48"/>
      <c r="M42" s="49"/>
      <c r="N42" s="49"/>
      <c r="O42" s="48"/>
      <c r="P42" s="48"/>
      <c r="Q42" s="50"/>
      <c r="R42" s="50"/>
      <c r="S42" s="50"/>
      <c r="T42" s="50"/>
    </row>
    <row r="43" spans="2:20" ht="14">
      <c r="B43" s="8">
        <f t="shared" si="1"/>
        <v>26</v>
      </c>
      <c r="C43" s="48">
        <v>1.1400900761468546</v>
      </c>
      <c r="D43" s="52">
        <v>0.96958828020112142</v>
      </c>
      <c r="E43" s="60">
        <v>1.50361641279499</v>
      </c>
      <c r="F43" s="60">
        <v>1</v>
      </c>
      <c r="G43" s="48"/>
      <c r="H43" s="48"/>
      <c r="I43" s="48">
        <v>1.1679252818190993</v>
      </c>
      <c r="J43" s="48">
        <v>1.0026898329153893</v>
      </c>
      <c r="K43" s="48"/>
      <c r="L43" s="48"/>
      <c r="M43" s="49"/>
      <c r="N43" s="49"/>
      <c r="O43" s="48"/>
      <c r="P43" s="48"/>
      <c r="Q43" s="50"/>
      <c r="R43" s="50"/>
      <c r="S43" s="50"/>
      <c r="T43" s="50"/>
    </row>
  </sheetData>
  <mergeCells count="20"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  <mergeCell ref="C25:D25"/>
    <mergeCell ref="E25:F25"/>
    <mergeCell ref="G25:H25"/>
    <mergeCell ref="I25:J25"/>
    <mergeCell ref="K25:L25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5NUHHDQN7SK2-1476151046-35238</_dlc_DocId>
    <_dlc_DocIdUrl xmlns="f166a696-7b5b-4ccd-9f0c-ffde0cceec81">
      <Url>https://ericsson.sharepoint.com/sites/star/_layouts/15/DocIdRedir.aspx?ID=5NUHHDQN7SK2-1476151046-35238</Url>
      <Description>5NUHHDQN7SK2-1476151046-35238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11111111-1111-1111-1111-111111111111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8FBB167-1CFF-4BEC-B758-ACE58459A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9DD340B-6286-45A6-83EB-E8F832E9C02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8762117-8292-4133-b1c7-eab5c6487cfd"/>
    <ds:schemaRef ds:uri="http://purl.org/dc/elements/1.1/"/>
    <ds:schemaRef ds:uri="http://schemas.microsoft.com/office/2006/metadata/properties"/>
    <ds:schemaRef ds:uri="http://schemas.microsoft.com/office/infopath/2007/PartnerControls"/>
    <ds:schemaRef ds:uri="611109f9-ed58-4498-a270-1fb2086a5321"/>
    <ds:schemaRef ds:uri="http://schemas.microsoft.com/sharepoint/v4"/>
    <ds:schemaRef ds:uri="f166a696-7b5b-4ccd-9f0c-ffde0cceec8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page</vt:lpstr>
      <vt:lpstr>Static CQI 2x2</vt:lpstr>
      <vt:lpstr>WB Fading CQI 2x2</vt:lpstr>
      <vt:lpstr>WB PMI 2x2 ULA Low</vt:lpstr>
      <vt:lpstr>WB PMI 2x2 ULA Medium</vt:lpstr>
      <vt:lpstr>WB PMI 2x2 XP Medium</vt:lpstr>
      <vt:lpstr>RI 2x2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Tian, Shuang</cp:lastModifiedBy>
  <dcterms:created xsi:type="dcterms:W3CDTF">2007-12-10T15:13:50Z</dcterms:created>
  <dcterms:modified xsi:type="dcterms:W3CDTF">2018-11-14T20:00:11Z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69c4a3ef-0f4d-4db7-9b7e-905cf14f890f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23" name="TitusGUID">
    <vt:lpwstr>a5bdbc8b-383a-4db4-a439-33cd771431be</vt:lpwstr>
  </property>
  <property fmtid="{D5CDD505-2E9C-101B-9397-08002B2CF9AE}" pid="24" name="CTP_TimeStamp">
    <vt:lpwstr>2018-11-14 20:00:11Z</vt:lpwstr>
  </property>
  <property fmtid="{D5CDD505-2E9C-101B-9397-08002B2CF9AE}" pid="25" name="CTP_BU">
    <vt:lpwstr>NA</vt:lpwstr>
  </property>
  <property fmtid="{D5CDD505-2E9C-101B-9397-08002B2CF9AE}" pid="26" name="CTP_IDSID">
    <vt:lpwstr>NA</vt:lpwstr>
  </property>
  <property fmtid="{D5CDD505-2E9C-101B-9397-08002B2CF9AE}" pid="27" name="CTP_WWID">
    <vt:lpwstr>NA</vt:lpwstr>
  </property>
  <property fmtid="{D5CDD505-2E9C-101B-9397-08002B2CF9AE}" pid="28" name="CTPClassification">
    <vt:lpwstr>CTP_NT</vt:lpwstr>
  </property>
  <property fmtid="{5C58129F-E5B8-477A-9B38-B3E54BFA04C8}" pid="2">
    <vt:lpwstr>A27793D690CCD30776C89F226D19CB02D2BC4E174274ADED2FA0B3F3A37B93D7</vt:lpwstr>
  </property>
</Properties>
</file>